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2568-9\12.ธค68\5.Summit Tower Mercure&amp; Ibis Siam Ratchatheni\"/>
    </mc:Choice>
  </mc:AlternateContent>
  <xr:revisionPtr revIDLastSave="0" documentId="13_ncr:1_{CA75A9DB-798F-470E-B761-AAD56F15043E}" xr6:coauthVersionLast="47" xr6:coauthVersionMax="47" xr10:uidLastSave="{00000000-0000-0000-0000-000000000000}"/>
  <bookViews>
    <workbookView xWindow="-110" yWindow="-110" windowWidth="19420" windowHeight="10300" firstSheet="2" activeTab="2" xr2:uid="{82FFDC66-6ED9-4ADD-A061-BDCD010F52F8}"/>
  </bookViews>
  <sheets>
    <sheet name="Ref.1" sheetId="2" state="hidden" r:id="rId1"/>
    <sheet name="Ref.2" sheetId="9" state="hidden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'Ref.1'!$A$1:$L$1</definedName>
    <definedName name="_xlnm.Print_Area" localSheetId="2">'รายละเอียด ROI'!$A$1:$L$115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83" i="7" l="1"/>
  <c r="H84" i="7"/>
  <c r="H39" i="7"/>
  <c r="H40" i="7"/>
  <c r="H41" i="7"/>
  <c r="G20" i="7"/>
  <c r="F20" i="7"/>
  <c r="K20" i="7" s="1"/>
  <c r="I20" i="7"/>
  <c r="K19" i="7"/>
  <c r="L89" i="7"/>
  <c r="L90" i="7"/>
  <c r="L91" i="7"/>
  <c r="L88" i="7"/>
  <c r="J89" i="7"/>
  <c r="J90" i="7"/>
  <c r="J91" i="7"/>
  <c r="J88" i="7"/>
  <c r="J79" i="7"/>
  <c r="J80" i="7"/>
  <c r="J81" i="7"/>
  <c r="J82" i="7"/>
  <c r="J83" i="7"/>
  <c r="J84" i="7"/>
  <c r="J78" i="7"/>
  <c r="H79" i="7"/>
  <c r="K79" i="7" s="1"/>
  <c r="H80" i="7"/>
  <c r="K80" i="7" s="1"/>
  <c r="H81" i="7"/>
  <c r="K81" i="7" s="1"/>
  <c r="H78" i="7"/>
  <c r="K78" i="7" s="1"/>
  <c r="H89" i="7"/>
  <c r="K89" i="7" s="1"/>
  <c r="H90" i="7"/>
  <c r="K90" i="7" s="1"/>
  <c r="H91" i="7"/>
  <c r="K91" i="7" s="1"/>
  <c r="H88" i="7"/>
  <c r="K88" i="7" s="1"/>
  <c r="L79" i="7"/>
  <c r="L80" i="7"/>
  <c r="L81" i="7"/>
  <c r="L78" i="7"/>
  <c r="L37" i="7"/>
  <c r="H32" i="7"/>
  <c r="K32" i="7" s="1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J34" i="7"/>
  <c r="J35" i="7"/>
  <c r="J36" i="7"/>
  <c r="J37" i="7"/>
  <c r="J38" i="7"/>
  <c r="J39" i="7"/>
  <c r="J40" i="7"/>
  <c r="J41" i="7"/>
  <c r="L38" i="7"/>
  <c r="H25" i="7"/>
  <c r="K25" i="7" s="1"/>
  <c r="H26" i="7"/>
  <c r="K26" i="7" s="1"/>
  <c r="H27" i="7"/>
  <c r="K27" i="7" s="1"/>
  <c r="H28" i="7"/>
  <c r="K28" i="7" s="1"/>
  <c r="H29" i="7"/>
  <c r="K29" i="7" s="1"/>
  <c r="H30" i="7"/>
  <c r="K30" i="7" s="1"/>
  <c r="H31" i="7"/>
  <c r="K31" i="7" s="1"/>
  <c r="J25" i="7"/>
  <c r="J26" i="7"/>
  <c r="J27" i="7"/>
  <c r="J28" i="7"/>
  <c r="J29" i="7"/>
  <c r="J30" i="7"/>
  <c r="J31" i="7"/>
  <c r="J32" i="7"/>
  <c r="J33" i="7"/>
  <c r="J24" i="7"/>
  <c r="H24" i="7"/>
  <c r="K24" i="7" s="1"/>
  <c r="L25" i="7"/>
  <c r="L26" i="7"/>
  <c r="L27" i="7"/>
  <c r="L28" i="7"/>
  <c r="L29" i="7"/>
  <c r="L30" i="7"/>
  <c r="L31" i="7"/>
  <c r="L32" i="7"/>
  <c r="L33" i="7"/>
  <c r="L34" i="7"/>
  <c r="L35" i="7"/>
  <c r="L36" i="7"/>
  <c r="L24" i="7"/>
  <c r="H9" i="7" l="1"/>
  <c r="E9" i="7"/>
  <c r="H106" i="7" l="1"/>
  <c r="D106" i="7"/>
  <c r="D111" i="7"/>
  <c r="H111" i="7" l="1"/>
  <c r="A105" i="7" l="1"/>
  <c r="A106" i="7" l="1"/>
  <c r="G21" i="7" l="1"/>
  <c r="H8" i="7"/>
  <c r="K8" i="7"/>
  <c r="E8" i="7"/>
  <c r="E10" i="7"/>
  <c r="K9" i="7"/>
  <c r="K10" i="7" s="1"/>
  <c r="K16" i="7" l="1"/>
  <c r="K82" i="7" l="1"/>
  <c r="H93" i="7"/>
  <c r="K93" i="7" s="1"/>
  <c r="J93" i="7"/>
  <c r="H94" i="7"/>
  <c r="K94" i="7" s="1"/>
  <c r="J94" i="7"/>
  <c r="H92" i="7"/>
  <c r="K92" i="7" s="1"/>
  <c r="J55" i="7"/>
  <c r="J56" i="7"/>
  <c r="H55" i="7"/>
  <c r="K55" i="7" s="1"/>
  <c r="H56" i="7"/>
  <c r="K56" i="7" s="1"/>
  <c r="K15" i="7"/>
  <c r="K98" i="7" s="1"/>
  <c r="K13" i="7"/>
  <c r="J92" i="7" l="1"/>
  <c r="K95" i="7"/>
  <c r="K84" i="7"/>
  <c r="K8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K41" i="7"/>
  <c r="K40" i="7"/>
  <c r="K39" i="7"/>
  <c r="C10" i="7"/>
  <c r="H10" i="7" s="1"/>
  <c r="K42" i="7" l="1"/>
  <c r="K75" i="7"/>
  <c r="K97" i="7" l="1"/>
  <c r="K99" i="7" s="1"/>
  <c r="K18" i="7" l="1"/>
  <c r="K21" i="7" s="1"/>
  <c r="K14" i="7"/>
  <c r="K17" i="7" s="1"/>
  <c r="K102" i="7" l="1"/>
  <c r="K100" i="7"/>
  <c r="K101" i="7"/>
</calcChain>
</file>

<file path=xl/sharedStrings.xml><?xml version="1.0" encoding="utf-8"?>
<sst xmlns="http://schemas.openxmlformats.org/spreadsheetml/2006/main" count="1480" uniqueCount="716">
  <si>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</si>
  <si>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</si>
  <si>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</si>
  <si>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</si>
  <si>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</si>
  <si>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</si>
  <si>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</si>
  <si>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</si>
  <si>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</si>
  <si>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</si>
  <si>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</si>
  <si>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</si>
  <si>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</si>
  <si>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</si>
  <si>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จำวนวน</t>
  </si>
  <si>
    <t>Mikrotik RB4011iGS+RM</t>
  </si>
  <si>
    <t>กล่อง</t>
  </si>
  <si>
    <t>US-1001 หัว Lan Link cat5e หน่วนเป็น 1 ถุง ถุงละ 10 ตัว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</si>
  <si>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</si>
  <si>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</si>
  <si>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</si>
  <si>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</si>
  <si>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</si>
  <si>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</si>
  <si>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</si>
  <si>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</si>
  <si>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</si>
  <si>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</si>
  <si>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</si>
  <si>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</si>
  <si>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</si>
  <si>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</si>
  <si>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</si>
  <si>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</si>
  <si>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</si>
  <si>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</si>
  <si>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</si>
  <si>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</si>
  <si>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</si>
  <si>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</si>
  <si>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</si>
  <si>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</si>
  <si>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</si>
  <si>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</si>
  <si>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</si>
  <si>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</si>
  <si>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</si>
  <si>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</si>
  <si>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รายละเอียดอุปกรณ์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</si>
  <si>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</si>
  <si>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</si>
  <si>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</si>
  <si>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</si>
  <si>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</si>
  <si>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</si>
  <si>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</si>
  <si>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</si>
  <si>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</si>
  <si>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</si>
  <si>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</si>
  <si>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</si>
  <si>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</si>
  <si>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</si>
  <si>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</si>
  <si>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</si>
  <si>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</si>
  <si>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</si>
  <si>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</si>
  <si>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</si>
  <si>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</si>
  <si>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</si>
  <si>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</si>
  <si>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</si>
  <si>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</si>
  <si>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</si>
  <si>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</si>
  <si>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</si>
  <si>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</si>
  <si>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</si>
  <si>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</si>
  <si>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</si>
  <si>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</si>
  <si>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</si>
  <si>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</si>
  <si>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</si>
  <si>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</si>
  <si>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</si>
  <si>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</si>
  <si>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</si>
  <si>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</si>
  <si>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</si>
  <si>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</si>
  <si>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</si>
  <si>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</si>
  <si>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</si>
  <si>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</si>
  <si>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</si>
  <si>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</si>
  <si>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</si>
  <si>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</si>
  <si>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</si>
  <si>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</si>
  <si>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</si>
  <si>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</si>
  <si>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</si>
  <si>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</si>
  <si>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</si>
  <si>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</si>
  <si>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</si>
  <si>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</si>
  <si>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</si>
  <si>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</si>
  <si>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</si>
  <si>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</si>
  <si>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</si>
  <si>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</si>
  <si>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</si>
  <si>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</si>
  <si>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</si>
  <si>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</si>
  <si>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</si>
  <si>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</si>
  <si>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</si>
  <si>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</si>
  <si>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</si>
  <si>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</si>
  <si>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</si>
  <si>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</si>
  <si>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</si>
  <si>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</si>
  <si>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</si>
  <si>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</si>
  <si>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</si>
  <si>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</si>
  <si>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</si>
  <si>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</si>
  <si>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</si>
  <si>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</si>
  <si>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</si>
  <si>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</si>
  <si>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</si>
  <si>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</si>
  <si>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</si>
  <si>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</si>
  <si>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</si>
  <si>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</si>
  <si>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</si>
  <si>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</si>
  <si>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</si>
  <si>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</si>
  <si>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</si>
  <si>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</si>
  <si>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</si>
  <si>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</si>
  <si>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</si>
  <si>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</si>
  <si>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</si>
  <si>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</si>
  <si>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</si>
  <si>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</si>
  <si>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</si>
  <si>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</si>
  <si>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086-335-8611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</si>
  <si>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</si>
  <si>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</si>
  <si>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</si>
  <si>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</si>
  <si>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</si>
  <si>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</si>
  <si>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</si>
  <si>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</si>
  <si>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</si>
  <si>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</si>
  <si>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</si>
  <si>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</si>
  <si>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</si>
  <si>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</si>
  <si>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</si>
  <si>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</si>
  <si>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</si>
  <si>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</si>
  <si>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</si>
  <si>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</si>
  <si>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</si>
  <si>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</si>
  <si>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</si>
  <si>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</si>
  <si>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</si>
  <si>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</si>
  <si>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</si>
  <si>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</si>
  <si>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</si>
  <si>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</si>
  <si>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</si>
  <si>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</si>
  <si>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</si>
  <si>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</si>
  <si>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</si>
  <si>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</si>
  <si>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</si>
  <si>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</si>
  <si>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</si>
  <si>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</si>
  <si>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</si>
  <si>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</si>
  <si>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</si>
  <si>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</si>
  <si>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</si>
  <si>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</si>
  <si>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</si>
  <si>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</si>
  <si>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</si>
  <si>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</si>
  <si>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</si>
  <si>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</si>
  <si>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</si>
  <si>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</si>
  <si>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</si>
  <si>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</si>
  <si>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</si>
  <si>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</si>
  <si>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</si>
  <si>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</si>
  <si>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</si>
  <si>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</si>
  <si>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</si>
  <si>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</si>
  <si>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</si>
  <si>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</si>
  <si>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</si>
  <si>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</si>
  <si>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</si>
  <si>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</si>
  <si>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</si>
  <si>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</si>
  <si>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</si>
  <si>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</si>
  <si>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</si>
  <si>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</si>
  <si>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</si>
  <si>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</si>
  <si>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</si>
  <si>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</si>
  <si>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</si>
  <si>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</si>
  <si>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</si>
  <si>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</si>
  <si>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</si>
  <si>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</si>
  <si>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</si>
  <si>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</si>
  <si>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</si>
  <si>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</si>
  <si>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</si>
  <si>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</si>
  <si>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</si>
  <si>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</si>
  <si>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</si>
  <si>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</si>
  <si>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</si>
  <si>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</si>
  <si>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</si>
  <si>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</si>
  <si>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</si>
  <si>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</si>
  <si>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</si>
  <si>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</si>
  <si>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</si>
  <si>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</si>
  <si>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</si>
  <si>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</si>
  <si>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</si>
  <si>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</si>
  <si>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</si>
  <si>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</si>
  <si>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</si>
  <si>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</si>
  <si>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</si>
  <si>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</si>
  <si>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</si>
  <si>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</si>
  <si>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</si>
  <si>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</si>
  <si>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</si>
  <si>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</si>
  <si>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</si>
  <si>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</si>
  <si>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</si>
  <si>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</si>
  <si>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</si>
  <si>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</si>
  <si>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</si>
  <si>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</si>
  <si>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</si>
  <si>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</si>
  <si>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</si>
  <si>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</si>
  <si>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</si>
  <si>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</si>
  <si>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</si>
  <si>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</si>
  <si>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</si>
  <si>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</si>
  <si>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</si>
  <si>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</si>
  <si>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</si>
  <si>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>Switch TP-LINK TL-SG1218MP 18-Port Gigabit Rackmount Switch with 16 PoE+ (250W)</t>
  </si>
  <si>
    <t>Rack 42U เฉพาะโครง ความสูง 205 mm</t>
  </si>
  <si>
    <t>หมวดค่าแรงดำเนินการ ส่วนพนักงาน , ทีมFOG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</si>
  <si>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</si>
  <si>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</si>
  <si>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</si>
  <si>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</si>
  <si>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</si>
  <si>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</si>
  <si>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</si>
  <si>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</si>
  <si>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</si>
  <si>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</si>
  <si>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</si>
  <si>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</si>
  <si>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</si>
  <si>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</si>
  <si>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</si>
  <si>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</si>
  <si>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</si>
  <si>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</si>
  <si>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</si>
  <si>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</si>
  <si>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</si>
  <si>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</si>
  <si>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</si>
  <si>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</si>
  <si>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</si>
  <si>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</si>
  <si>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</si>
  <si>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</si>
  <si>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</si>
  <si>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</si>
  <si>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</si>
  <si>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</si>
  <si>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</si>
  <si>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</si>
  <si>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</si>
  <si>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</si>
  <si>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</si>
  <si>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</si>
  <si>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</si>
  <si>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</si>
  <si>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</si>
  <si>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</si>
  <si>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</si>
  <si>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</si>
  <si>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</si>
  <si>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</si>
  <si>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</si>
  <si>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</si>
  <si>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</si>
  <si>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</si>
  <si>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</si>
  <si>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</si>
  <si>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</si>
  <si>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</si>
  <si>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</si>
  <si>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</si>
  <si>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</si>
  <si>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</si>
  <si>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</si>
  <si>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</si>
  <si>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</si>
  <si>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</si>
  <si>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</si>
  <si>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</si>
  <si>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</si>
  <si>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</si>
  <si>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</si>
  <si>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</si>
  <si>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</si>
  <si>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</si>
  <si>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</si>
  <si>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</si>
  <si>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</si>
  <si>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</si>
  <si>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</si>
  <si>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</si>
  <si>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</si>
  <si>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</si>
  <si>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</si>
  <si>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</si>
  <si>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</si>
  <si>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</si>
  <si>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</si>
  <si>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</si>
  <si>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</si>
  <si>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</si>
  <si>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</si>
  <si>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</si>
  <si>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</si>
  <si>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</si>
  <si>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</si>
  <si>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</si>
  <si>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Internet  Hotspot wifi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</si>
  <si>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</si>
  <si>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</si>
  <si>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</si>
  <si>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</si>
  <si>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</si>
  <si>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</si>
  <si>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</si>
  <si>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</si>
  <si>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</si>
  <si>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</si>
  <si>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</si>
  <si>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</si>
  <si>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</si>
  <si>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นายณรงศ์ศักย์  เหล่ารัตนเวช</t>
  </si>
  <si>
    <t>รางพลาสติกคางหมูสีขาว 25x15มิล 1เมตร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</si>
  <si>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</si>
  <si>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</si>
  <si>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061-410-5333</t>
  </si>
  <si>
    <t>ค่าจ้าง พาดสาย OUTDOOR 2-48Cores ADSS , RG11 (พนักงาน)</t>
  </si>
  <si>
    <t xml:space="preserve">Multimedia </t>
  </si>
  <si>
    <t>CCTV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</si>
  <si>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</si>
  <si>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</si>
  <si>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</si>
  <si>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Switch TP-Link TL-SG2210P JetStream 8-Port Gigabit Smart PoE+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</si>
  <si>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</si>
  <si>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</si>
  <si>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</si>
  <si>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</si>
  <si>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</si>
  <si>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</si>
  <si>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</si>
  <si>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</si>
  <si>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2 MP Outdoor Dome Network Camara (VIGI C220I)</t>
  </si>
  <si>
    <t>2 MP Outdoor Bullet Network Camara (VIGI C320I)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</si>
  <si>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</si>
  <si>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</si>
  <si>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</si>
  <si>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</si>
  <si>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</si>
  <si>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</si>
  <si>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</si>
  <si>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</si>
  <si>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</si>
  <si>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</si>
  <si>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</si>
  <si>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</si>
  <si>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</si>
  <si>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</si>
  <si>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</si>
  <si>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</si>
  <si>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</si>
  <si>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</si>
  <si>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</si>
  <si>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</si>
  <si>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</si>
  <si>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</si>
  <si>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</si>
  <si>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</si>
  <si>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</si>
  <si>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</si>
  <si>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</si>
  <si>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</si>
  <si>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</si>
  <si>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</si>
  <si>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</si>
  <si>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</si>
  <si>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</si>
  <si>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</si>
  <si>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</si>
  <si>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</si>
  <si>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</si>
  <si>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</si>
  <si>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</si>
  <si>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</si>
  <si>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</si>
  <si>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</si>
  <si>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</si>
  <si>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</si>
  <si>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</si>
  <si>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</si>
  <si>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</si>
  <si>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</si>
  <si>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</si>
  <si>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</si>
  <si>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</si>
  <si>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</si>
  <si>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</si>
  <si>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</si>
  <si>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</si>
  <si>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</si>
  <si>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</si>
  <si>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</si>
  <si>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</si>
  <si>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</si>
  <si>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</si>
  <si>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</si>
  <si>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</si>
  <si>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</si>
  <si>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</si>
  <si>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</si>
  <si>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</si>
  <si>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</si>
  <si>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</si>
  <si>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</si>
  <si>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</si>
  <si>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</si>
  <si>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</si>
  <si>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</si>
  <si>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</si>
  <si>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</si>
  <si>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</si>
  <si>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</si>
  <si>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</si>
  <si>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</si>
  <si>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</si>
  <si>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</si>
  <si>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</si>
  <si>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</si>
  <si>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</si>
  <si>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</si>
  <si>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</si>
  <si>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</si>
  <si>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</si>
  <si>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</si>
  <si>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</si>
  <si>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</si>
  <si>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</si>
  <si>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</si>
  <si>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</si>
  <si>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</si>
  <si>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</si>
  <si>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</si>
  <si>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</si>
  <si>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</si>
  <si>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</si>
  <si>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</si>
  <si>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</si>
  <si>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</si>
  <si>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</si>
  <si>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</si>
  <si>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</si>
  <si>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</si>
  <si>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</si>
  <si>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</si>
  <si>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</si>
  <si>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</si>
  <si>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</si>
  <si>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</si>
  <si>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</si>
  <si>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</si>
  <si>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</si>
  <si>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</si>
  <si>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</si>
  <si>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</si>
  <si>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</si>
  <si>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</si>
  <si>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</si>
  <si>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</si>
  <si>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</si>
  <si>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</si>
  <si>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</si>
  <si>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</si>
  <si>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</si>
  <si>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</si>
  <si>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</si>
  <si>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</si>
  <si>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</si>
  <si>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</si>
  <si>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</si>
  <si>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</si>
  <si>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</si>
  <si>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</si>
  <si>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</si>
  <si>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</si>
  <si>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</si>
  <si>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</si>
  <si>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</si>
  <si>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</si>
  <si>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</si>
  <si>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นายสุรชัย ศรีพุฒ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</si>
  <si>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</si>
  <si>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</si>
  <si>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</si>
  <si>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</si>
  <si>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</si>
  <si>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</si>
  <si>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</si>
  <si>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</si>
  <si>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</si>
  <si>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</si>
  <si>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</si>
  <si>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</si>
  <si>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</si>
  <si>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</si>
  <si>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</si>
  <si>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</si>
  <si>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</si>
  <si>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</si>
  <si>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</si>
  <si>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</si>
  <si>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</si>
  <si>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</si>
  <si>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</si>
  <si>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</si>
  <si>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</si>
  <si>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</si>
  <si>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</si>
  <si>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</si>
  <si>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</si>
  <si>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</si>
  <si>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</si>
  <si>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</si>
  <si>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</si>
  <si>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</si>
  <si>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</si>
  <si>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</si>
  <si>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</si>
  <si>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</si>
  <si>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</si>
  <si>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</si>
  <si>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</si>
  <si>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</si>
  <si>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</si>
  <si>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</si>
  <si>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</si>
  <si>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</si>
  <si>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</si>
  <si>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</si>
  <si>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</si>
  <si>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</si>
  <si>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</si>
  <si>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</si>
  <si>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</si>
  <si>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</si>
  <si>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</si>
  <si>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</si>
  <si>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</si>
  <si>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</si>
  <si>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</si>
  <si>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</si>
  <si>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</si>
  <si>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</si>
  <si>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</si>
  <si>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</si>
  <si>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</si>
  <si>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</si>
  <si>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</si>
  <si>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</si>
  <si>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</si>
  <si>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</si>
  <si>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</si>
  <si>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</si>
  <si>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</si>
  <si>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</si>
  <si>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</si>
  <si>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</si>
  <si>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</si>
  <si>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</si>
  <si>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</si>
  <si>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</si>
  <si>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DVB-T Hotel Mode Digital FULL HD TV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</si>
  <si>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</si>
  <si>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</si>
  <si>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</si>
  <si>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</si>
  <si>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</si>
  <si>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</si>
  <si>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</si>
  <si>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</si>
  <si>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</si>
  <si>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</si>
  <si>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</si>
  <si>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</si>
  <si>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</si>
  <si>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</si>
  <si>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</si>
  <si>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</si>
  <si>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</si>
  <si>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</si>
  <si>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 SPLICER CLOSURE OUTDOOR ( งานแพลนในเวลาทำการ )</t>
  </si>
  <si>
    <t>จุุด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</si>
  <si>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</si>
  <si>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</si>
  <si>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</si>
  <si>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</si>
  <si>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</si>
  <si>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</si>
  <si>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</si>
  <si>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</si>
  <si>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ค่าเช่าโครงข่าย</t>
  </si>
  <si>
    <t>นายสุริยา พลทิพย์</t>
  </si>
  <si>
    <t xml:space="preserve">Service Support Manager  </t>
  </si>
  <si>
    <t>ผู้ช่วยผู้อำนวยการส่วนงานบริหาร</t>
  </si>
  <si>
    <t>Rack Mount (Slide) 2U 12U Complete Set. SC/APC</t>
  </si>
  <si>
    <t>Rack Mount (Slide) 2U 24C Complete Set SC/APC</t>
  </si>
  <si>
    <t>“Widen” ADSS cable 12F,SM single Jacket (กันลามไฟ +กันกระลอก )</t>
  </si>
  <si>
    <t>“Widen” ADSS cable 24F,SM single Jacket (กันลามไฟ +กันกระลอก )</t>
  </si>
  <si>
    <t>“Widen” ADSS cable 48F,SM single Jacket (กันลามไฟ +กันกระลอก )</t>
  </si>
  <si>
    <t>Widen” FTTx cable 1F,Flat type, G.657A  (กันลามไฟ)</t>
  </si>
  <si>
    <t>“Widen” FTTx cable 2F,Flat type, G.657A  (กันลามไฟ)</t>
  </si>
  <si>
    <t>“Widen” ADSS cable  4F,SM single Jacket (กันลามไฟ)</t>
  </si>
  <si>
    <t>“Widen” ADSS cable 12F,SM single Jacket (กันลามไฟ)</t>
  </si>
  <si>
    <t>“Widen” ADSS cable 24F,SM single Jacket (กันลามไฟ)</t>
  </si>
  <si>
    <t>Transmodulator Souka 2 Slot 8 ความถี่</t>
  </si>
  <si>
    <t>Router TP-Link ER-605</t>
  </si>
  <si>
    <t>Summit Tower Mercure&amp; Ibis Siam Ratchatheni</t>
  </si>
  <si>
    <t>https://maps.app.goo.gl/tZ6szPBswhY1B6pDA</t>
  </si>
  <si>
    <t>199 ถ. พญาไท Subdistrict, เขตราชเทวี กรุงเทพมหานคร 10400</t>
  </si>
  <si>
    <t>คุณมด</t>
  </si>
  <si>
    <t>089-993-9041</t>
  </si>
  <si>
    <t>122025/05</t>
  </si>
  <si>
    <t>หมายเหตุ ใช้คอร์ไฟเบอร์ของโครงการจากห้อง Control ชั้น 1 ไปที่ห้อง Server ชั้น 7</t>
  </si>
  <si>
    <t xml:space="preserve">สำรวจ ณ วันที่ 18/12/2025 โครงการยังอยู่ระหว่างการก่อสร้างยังไม่เห็นอุปกรณ์ในห้อง Server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</si>
</sst>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6"/>
      <color rgb="FF000000"/>
      <name val="TH Sarabun New"/>
      <family val="2"/>
    </font>
    <font>
      <sz val="11"/>
      <color theme="1"/>
      <name val="TH Sarabun New"/>
      <family val="2"/>
    </font>
    <font>
      <b/>
      <sz val="11"/>
      <color theme="1"/>
      <name val="Calibri"/>
      <family val="2"/>
      <charset val="222"/>
      <scheme val="minor"/>
    </font>
    <font>
      <b/>
      <sz val="14"/>
      <color theme="1"/>
      <name val="TH Sarabun New"/>
      <family val="2"/>
      <charset val="222"/>
    </font>
    <font>
      <b/>
      <sz val="16"/>
      <color theme="1"/>
      <name val="TH Sarabun New"/>
      <family val="2"/>
      <charset val="222"/>
    </font>
    <font>
      <b/>
      <sz val="14"/>
      <color theme="1"/>
      <name val="TH SarabunPSK"/>
      <family val="2"/>
    </font>
  </fonts>
  <fills count="2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/>
      <bottom style="medium">
        <color rgb="FF000000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7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6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8" borderId="31" xfId="0" applyFont="1" applyFill="1" applyBorder="1" applyAlignment="1">
      <alignment horizontal="center"/>
    </xf>
    <xf numFmtId="164" fontId="6" fillId="8" borderId="24" xfId="1" applyFont="1" applyFill="1" applyBorder="1" applyAlignment="1" applyProtection="1">
      <alignment horizontal="center"/>
    </xf>
    <xf numFmtId="0" fontId="6" fillId="8" borderId="24" xfId="0" applyFont="1" applyFill="1" applyBorder="1" applyAlignment="1">
      <alignment horizontal="center"/>
    </xf>
    <xf numFmtId="0" fontId="6" fillId="8" borderId="3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164" fontId="6" fillId="4" borderId="4" xfId="1" applyFont="1" applyFill="1" applyBorder="1" applyAlignment="1" applyProtection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10" borderId="0" xfId="0" applyFont="1" applyFill="1"/>
    <xf numFmtId="0" fontId="20" fillId="9" borderId="0" xfId="0" applyFont="1" applyFill="1"/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0" fontId="20" fillId="5" borderId="0" xfId="0" applyFont="1" applyFill="1"/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1" fillId="5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49" fontId="22" fillId="5" borderId="4" xfId="3" applyNumberFormat="1" applyFont="1" applyFill="1" applyBorder="1" applyAlignment="1">
      <alignment vertical="center"/>
    </xf>
    <xf numFmtId="0" fontId="4" fillId="3" borderId="39" xfId="0" applyFont="1" applyFill="1" applyBorder="1" applyAlignment="1">
      <alignment horizontal="center" vertical="center"/>
    </xf>
    <xf numFmtId="49" fontId="22" fillId="5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6" fontId="20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164" fontId="25" fillId="5" borderId="42" xfId="0" applyNumberFormat="1" applyFont="1" applyFill="1" applyBorder="1"/>
    <xf numFmtId="164" fontId="11" fillId="5" borderId="0" xfId="1" applyFont="1" applyFill="1" applyBorder="1" applyProtection="1"/>
    <xf numFmtId="0" fontId="16" fillId="11" borderId="4" xfId="0" applyFont="1" applyFill="1" applyBorder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15" fillId="11" borderId="4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4" xfId="0" applyFill="1" applyBorder="1" applyAlignment="1">
      <alignment horizontal="left"/>
    </xf>
    <xf numFmtId="0" fontId="4" fillId="13" borderId="20" xfId="0" applyFont="1" applyFill="1" applyBorder="1"/>
    <xf numFmtId="0" fontId="4" fillId="13" borderId="14" xfId="0" applyFont="1" applyFill="1" applyBorder="1"/>
    <xf numFmtId="0" fontId="6" fillId="13" borderId="24" xfId="0" applyFont="1" applyFill="1" applyBorder="1" applyAlignment="1">
      <alignment horizontal="right"/>
    </xf>
    <xf numFmtId="0" fontId="4" fillId="13" borderId="27" xfId="0" applyFont="1" applyFill="1" applyBorder="1"/>
    <xf numFmtId="0" fontId="4" fillId="13" borderId="0" xfId="0" applyFont="1" applyFill="1"/>
    <xf numFmtId="0" fontId="4" fillId="13" borderId="0" xfId="0" applyFont="1" applyFill="1" applyAlignment="1">
      <alignment horizontal="center"/>
    </xf>
    <xf numFmtId="164" fontId="4" fillId="13" borderId="0" xfId="1" applyFont="1" applyFill="1" applyBorder="1" applyProtection="1"/>
    <xf numFmtId="0" fontId="6" fillId="13" borderId="4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1" xfId="0" applyFont="1" applyFill="1" applyBorder="1" applyAlignment="1" applyProtection="1">
      <alignment horizontal="center"/>
      <protection locked="0"/>
    </xf>
    <xf numFmtId="164" fontId="8" fillId="13" borderId="0" xfId="1" applyFont="1" applyFill="1" applyBorder="1" applyAlignment="1" applyProtection="1">
      <alignment horizontal="center"/>
    </xf>
    <xf numFmtId="0" fontId="8" fillId="13" borderId="0" xfId="0" applyFont="1" applyFill="1" applyAlignment="1">
      <alignment horizontal="left"/>
    </xf>
    <xf numFmtId="0" fontId="8" fillId="13" borderId="29" xfId="0" applyFont="1" applyFill="1" applyBorder="1" applyProtection="1">
      <protection locked="0"/>
    </xf>
    <xf numFmtId="0" fontId="8" fillId="13" borderId="27" xfId="0" applyFont="1" applyFill="1" applyBorder="1" applyAlignment="1">
      <alignment horizontal="right"/>
    </xf>
    <xf numFmtId="0" fontId="8" fillId="13" borderId="27" xfId="0" applyFont="1" applyFill="1" applyBorder="1" applyAlignment="1">
      <alignment horizontal="left"/>
    </xf>
    <xf numFmtId="0" fontId="8" fillId="13" borderId="7" xfId="0" applyFont="1" applyFill="1" applyBorder="1" applyAlignment="1">
      <alignment horizontal="center"/>
    </xf>
    <xf numFmtId="0" fontId="8" fillId="13" borderId="27" xfId="0" applyFont="1" applyFill="1" applyBorder="1" applyAlignment="1">
      <alignment horizontal="left" vertical="top"/>
    </xf>
    <xf numFmtId="0" fontId="8" fillId="13" borderId="0" xfId="0" applyFont="1" applyFill="1" applyAlignment="1">
      <alignment horizontal="right" vertical="center"/>
    </xf>
    <xf numFmtId="164" fontId="8" fillId="13" borderId="9" xfId="1" applyFont="1" applyFill="1" applyBorder="1" applyAlignment="1" applyProtection="1">
      <alignment vertical="center"/>
    </xf>
    <xf numFmtId="0" fontId="7" fillId="13" borderId="9" xfId="0" applyFont="1" applyFill="1" applyBorder="1" applyAlignment="1">
      <alignment vertical="center"/>
    </xf>
    <xf numFmtId="164" fontId="8" fillId="13" borderId="0" xfId="1" applyFont="1" applyFill="1" applyBorder="1" applyAlignment="1" applyProtection="1">
      <alignment vertical="center"/>
    </xf>
    <xf numFmtId="0" fontId="4" fillId="13" borderId="29" xfId="0" applyFont="1" applyFill="1" applyBorder="1" applyAlignment="1">
      <alignment horizontal="center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0" xfId="0" applyFont="1" applyFill="1" applyAlignment="1" applyProtection="1">
      <alignment horizontal="center"/>
      <protection locked="0"/>
    </xf>
    <xf numFmtId="0" fontId="20" fillId="8" borderId="0" xfId="0" applyFont="1" applyFill="1"/>
    <xf numFmtId="0" fontId="0" fillId="11" borderId="0" xfId="0" applyFill="1"/>
    <xf numFmtId="164" fontId="10" fillId="2" borderId="0" xfId="1" applyFont="1" applyFill="1" applyAlignment="1" applyProtection="1">
      <alignment horizontal="left" vertical="center"/>
    </xf>
    <xf numFmtId="0" fontId="16" fillId="11" borderId="4" xfId="0" applyFont="1" applyFill="1" applyBorder="1" applyAlignment="1">
      <alignment horizontal="left" vertical="center"/>
    </xf>
    <xf numFmtId="0" fontId="16" fillId="7" borderId="0" xfId="0" applyFont="1" applyFill="1" applyAlignment="1">
      <alignment horizontal="center" vertical="center"/>
    </xf>
    <xf numFmtId="0" fontId="28" fillId="11" borderId="4" xfId="1" applyNumberFormat="1" applyFont="1" applyFill="1" applyBorder="1" applyAlignment="1">
      <alignment horizontal="left" vertical="center"/>
    </xf>
    <xf numFmtId="0" fontId="0" fillId="11" borderId="4" xfId="0" applyFill="1" applyBorder="1" applyAlignment="1">
      <alignment horizontal="left" vertical="center"/>
    </xf>
    <xf numFmtId="0" fontId="28" fillId="11" borderId="4" xfId="0" applyFont="1" applyFill="1" applyBorder="1" applyAlignment="1">
      <alignment vertical="center"/>
    </xf>
    <xf numFmtId="0" fontId="28" fillId="11" borderId="4" xfId="0" applyFont="1" applyFill="1" applyBorder="1" applyAlignment="1">
      <alignment horizontal="left" vertical="center"/>
    </xf>
    <xf numFmtId="0" fontId="28" fillId="11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center" wrapText="1"/>
    </xf>
    <xf numFmtId="0" fontId="0" fillId="14" borderId="4" xfId="0" applyFill="1" applyBorder="1" applyAlignment="1">
      <alignment horizontal="left" wrapText="1"/>
    </xf>
    <xf numFmtId="0" fontId="29" fillId="15" borderId="43" xfId="0" applyFont="1" applyFill="1" applyBorder="1" applyAlignment="1">
      <alignment horizontal="center" wrapText="1"/>
    </xf>
    <xf numFmtId="0" fontId="28" fillId="11" borderId="4" xfId="0" applyFont="1" applyFill="1" applyBorder="1" applyAlignment="1">
      <alignment horizontal="left"/>
    </xf>
    <xf numFmtId="0" fontId="29" fillId="15" borderId="44" xfId="0" applyFont="1" applyFill="1" applyBorder="1" applyAlignment="1">
      <alignment horizontal="center" wrapText="1"/>
    </xf>
    <xf numFmtId="0" fontId="14" fillId="14" borderId="4" xfId="0" applyFont="1" applyFill="1" applyBorder="1" applyAlignment="1">
      <alignment horizontal="left" wrapText="1"/>
    </xf>
    <xf numFmtId="0" fontId="0" fillId="14" borderId="4" xfId="0" applyFill="1" applyBorder="1" applyAlignment="1">
      <alignment horizontal="left"/>
    </xf>
    <xf numFmtId="0" fontId="29" fillId="0" borderId="43" xfId="0" applyFont="1" applyBorder="1" applyAlignment="1">
      <alignment wrapText="1"/>
    </xf>
    <xf numFmtId="0" fontId="29" fillId="0" borderId="44" xfId="0" applyFont="1" applyBorder="1" applyAlignment="1">
      <alignment horizontal="center" wrapText="1"/>
    </xf>
    <xf numFmtId="0" fontId="29" fillId="15" borderId="44" xfId="0" applyFont="1" applyFill="1" applyBorder="1" applyAlignment="1">
      <alignment wrapText="1"/>
    </xf>
    <xf numFmtId="0" fontId="0" fillId="14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4" borderId="0" xfId="0" applyFont="1" applyFill="1" applyAlignment="1">
      <alignment horizontal="center"/>
    </xf>
    <xf numFmtId="164" fontId="6" fillId="4" borderId="0" xfId="1" applyFont="1" applyFill="1" applyBorder="1" applyAlignment="1" applyProtection="1">
      <alignment horizontal="center"/>
    </xf>
    <xf numFmtId="0" fontId="6" fillId="4" borderId="29" xfId="0" applyFont="1" applyFill="1" applyBorder="1" applyAlignment="1">
      <alignment horizontal="center"/>
    </xf>
    <xf numFmtId="164" fontId="6" fillId="16" borderId="7" xfId="0" applyNumberFormat="1" applyFont="1" applyFill="1" applyBorder="1"/>
    <xf numFmtId="0" fontId="6" fillId="16" borderId="8" xfId="0" applyFont="1" applyFill="1" applyBorder="1" applyAlignment="1">
      <alignment horizontal="center"/>
    </xf>
    <xf numFmtId="0" fontId="8" fillId="16" borderId="8" xfId="0" applyFont="1" applyFill="1" applyBorder="1" applyAlignment="1">
      <alignment horizontal="center"/>
    </xf>
    <xf numFmtId="0" fontId="24" fillId="5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31" fillId="3" borderId="0" xfId="0" applyFont="1" applyFill="1" applyAlignment="1">
      <alignment horizontal="center"/>
    </xf>
    <xf numFmtId="164" fontId="31" fillId="3" borderId="0" xfId="1" applyFont="1" applyFill="1" applyProtection="1"/>
    <xf numFmtId="164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164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5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164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8" borderId="3" xfId="0" applyFont="1" applyFill="1" applyBorder="1" applyAlignment="1">
      <alignment horizontal="right"/>
    </xf>
    <xf numFmtId="0" fontId="35" fillId="8" borderId="4" xfId="0" applyFont="1" applyFill="1" applyBorder="1" applyAlignment="1">
      <alignment horizontal="center"/>
    </xf>
    <xf numFmtId="164" fontId="35" fillId="8" borderId="4" xfId="1" applyFont="1" applyFill="1" applyBorder="1" applyAlignment="1" applyProtection="1">
      <alignment horizontal="center"/>
    </xf>
    <xf numFmtId="0" fontId="35" fillId="8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164" fontId="32" fillId="3" borderId="10" xfId="1" applyFont="1" applyFill="1" applyBorder="1" applyAlignment="1" applyProtection="1">
      <alignment horizontal="center"/>
    </xf>
    <xf numFmtId="165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164" fontId="32" fillId="3" borderId="0" xfId="1" applyFont="1" applyFill="1" applyBorder="1" applyAlignment="1" applyProtection="1">
      <alignment vertical="top"/>
    </xf>
    <xf numFmtId="164" fontId="36" fillId="3" borderId="0" xfId="1" applyFont="1" applyFill="1" applyBorder="1" applyAlignment="1" applyProtection="1">
      <alignment horizontal="center" vertical="top"/>
    </xf>
    <xf numFmtId="165" fontId="31" fillId="3" borderId="29" xfId="0" applyNumberFormat="1" applyFont="1" applyFill="1" applyBorder="1" applyAlignment="1">
      <alignment horizontal="center"/>
    </xf>
    <xf numFmtId="0" fontId="31" fillId="14" borderId="31" xfId="0" applyFont="1" applyFill="1" applyBorder="1"/>
    <xf numFmtId="164" fontId="31" fillId="14" borderId="24" xfId="1" applyFont="1" applyFill="1" applyBorder="1" applyProtection="1"/>
    <xf numFmtId="0" fontId="31" fillId="14" borderId="24" xfId="0" applyFont="1" applyFill="1" applyBorder="1"/>
    <xf numFmtId="0" fontId="31" fillId="14" borderId="33" xfId="0" applyFont="1" applyFill="1" applyBorder="1" applyAlignment="1">
      <alignment horizontal="center"/>
    </xf>
    <xf numFmtId="0" fontId="32" fillId="14" borderId="3" xfId="0" applyFont="1" applyFill="1" applyBorder="1" applyAlignment="1">
      <alignment horizontal="center"/>
    </xf>
    <xf numFmtId="0" fontId="32" fillId="14" borderId="4" xfId="0" applyFont="1" applyFill="1" applyBorder="1" applyAlignment="1">
      <alignment horizontal="center"/>
    </xf>
    <xf numFmtId="164" fontId="32" fillId="14" borderId="4" xfId="1" applyFont="1" applyFill="1" applyBorder="1" applyAlignment="1" applyProtection="1">
      <alignment horizontal="center"/>
    </xf>
    <xf numFmtId="0" fontId="32" fillId="14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164" fontId="36" fillId="2" borderId="0" xfId="1" applyFont="1" applyFill="1" applyBorder="1" applyAlignment="1" applyProtection="1">
      <alignment horizontal="center" vertical="top"/>
    </xf>
    <xf numFmtId="165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164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164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164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164" fontId="32" fillId="3" borderId="9" xfId="1" applyFont="1" applyFill="1" applyBorder="1" applyAlignment="1" applyProtection="1">
      <alignment horizontal="right"/>
      <protection locked="0"/>
    </xf>
    <xf numFmtId="0" fontId="6" fillId="13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8" fillId="3" borderId="4" xfId="1" applyNumberFormat="1" applyFont="1" applyFill="1" applyBorder="1" applyAlignment="1">
      <alignment horizontal="left" vertical="center"/>
    </xf>
    <xf numFmtId="164" fontId="31" fillId="3" borderId="4" xfId="1" applyFont="1" applyFill="1" applyBorder="1" applyAlignment="1">
      <alignment horizontal="center"/>
    </xf>
    <xf numFmtId="0" fontId="40" fillId="0" borderId="0" xfId="0" applyFont="1"/>
    <xf numFmtId="0" fontId="17" fillId="18" borderId="43" xfId="0" applyFont="1" applyFill="1" applyBorder="1" applyAlignment="1">
      <alignment horizontal="center" wrapText="1"/>
    </xf>
    <xf numFmtId="0" fontId="17" fillId="18" borderId="48" xfId="0" applyFont="1" applyFill="1" applyBorder="1" applyAlignment="1">
      <alignment horizontal="center" wrapText="1"/>
    </xf>
    <xf numFmtId="0" fontId="17" fillId="18" borderId="49" xfId="0" applyFont="1" applyFill="1" applyBorder="1" applyAlignment="1">
      <alignment horizontal="center" wrapText="1"/>
    </xf>
    <xf numFmtId="0" fontId="16" fillId="18" borderId="50" xfId="0" applyFont="1" applyFill="1" applyBorder="1" applyAlignment="1">
      <alignment horizontal="center" wrapText="1"/>
    </xf>
    <xf numFmtId="0" fontId="20" fillId="19" borderId="44" xfId="0" applyFont="1" applyFill="1" applyBorder="1" applyAlignment="1">
      <alignment vertical="top" wrapText="1"/>
    </xf>
    <xf numFmtId="4" fontId="20" fillId="20" borderId="51" xfId="0" applyNumberFormat="1" applyFont="1" applyFill="1" applyBorder="1" applyAlignment="1">
      <alignment horizontal="center" vertical="top" wrapText="1"/>
    </xf>
    <xf numFmtId="0" fontId="20" fillId="20" borderId="51" xfId="0" applyFont="1" applyFill="1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20" fillId="19" borderId="44" xfId="0" applyFont="1" applyFill="1" applyBorder="1" applyAlignment="1">
      <alignment wrapText="1"/>
    </xf>
    <xf numFmtId="0" fontId="20" fillId="21" borderId="44" xfId="0" applyFont="1" applyFill="1" applyBorder="1" applyAlignment="1">
      <alignment vertical="top" wrapText="1"/>
    </xf>
    <xf numFmtId="0" fontId="20" fillId="20" borderId="51" xfId="0" applyFont="1" applyFill="1" applyBorder="1" applyAlignment="1">
      <alignment horizontal="center" vertical="top" wrapText="1"/>
    </xf>
    <xf numFmtId="0" fontId="20" fillId="19" borderId="51" xfId="0" applyFont="1" applyFill="1" applyBorder="1" applyAlignment="1">
      <alignment wrapText="1"/>
    </xf>
    <xf numFmtId="4" fontId="20" fillId="20" borderId="51" xfId="0" applyNumberFormat="1" applyFont="1" applyFill="1" applyBorder="1" applyAlignment="1">
      <alignment horizontal="center" wrapText="1"/>
    </xf>
    <xf numFmtId="0" fontId="0" fillId="20" borderId="51" xfId="0" applyFill="1" applyBorder="1" applyAlignment="1">
      <alignment wrapText="1"/>
    </xf>
    <xf numFmtId="0" fontId="20" fillId="21" borderId="44" xfId="0" applyFont="1" applyFill="1" applyBorder="1" applyAlignment="1">
      <alignment wrapText="1"/>
    </xf>
    <xf numFmtId="0" fontId="22" fillId="21" borderId="44" xfId="0" applyFont="1" applyFill="1" applyBorder="1" applyAlignment="1">
      <alignment wrapText="1"/>
    </xf>
    <xf numFmtId="0" fontId="20" fillId="12" borderId="44" xfId="0" applyFont="1" applyFill="1" applyBorder="1" applyAlignment="1">
      <alignment wrapText="1"/>
    </xf>
    <xf numFmtId="0" fontId="20" fillId="22" borderId="44" xfId="0" applyFont="1" applyFill="1" applyBorder="1" applyAlignment="1">
      <alignment wrapText="1"/>
    </xf>
    <xf numFmtId="49" fontId="20" fillId="3" borderId="4" xfId="3" applyNumberFormat="1" applyFont="1" applyFill="1" applyBorder="1"/>
    <xf numFmtId="164" fontId="20" fillId="3" borderId="4" xfId="1" applyFont="1" applyFill="1" applyBorder="1"/>
    <xf numFmtId="0" fontId="20" fillId="3" borderId="4" xfId="3" applyFont="1" applyFill="1" applyBorder="1" applyAlignment="1">
      <alignment horizontal="center" vertical="center"/>
    </xf>
    <xf numFmtId="49" fontId="20" fillId="3" borderId="4" xfId="3" applyNumberFormat="1" applyFont="1" applyFill="1" applyBorder="1" applyAlignment="1">
      <alignment vertical="top"/>
    </xf>
    <xf numFmtId="164" fontId="20" fillId="3" borderId="4" xfId="1" applyFont="1" applyFill="1" applyBorder="1" applyAlignment="1">
      <alignment vertical="top"/>
    </xf>
    <xf numFmtId="164" fontId="20" fillId="3" borderId="4" xfId="1" applyFont="1" applyFill="1" applyBorder="1" applyAlignment="1">
      <alignment horizontal="right"/>
    </xf>
    <xf numFmtId="164" fontId="20" fillId="3" borderId="4" xfId="5" applyNumberFormat="1" applyFont="1" applyFill="1" applyBorder="1"/>
    <xf numFmtId="0" fontId="20" fillId="3" borderId="4" xfId="0" applyFont="1" applyFill="1" applyBorder="1"/>
    <xf numFmtId="3" fontId="20" fillId="3" borderId="4" xfId="0" applyNumberFormat="1" applyFont="1" applyFill="1" applyBorder="1"/>
    <xf numFmtId="49" fontId="20" fillId="3" borderId="0" xfId="3" applyNumberFormat="1" applyFont="1" applyFill="1" applyBorder="1"/>
    <xf numFmtId="164" fontId="20" fillId="3" borderId="0" xfId="1" applyFont="1" applyFill="1" applyBorder="1"/>
    <xf numFmtId="49" fontId="20" fillId="3" borderId="0" xfId="2" applyNumberFormat="1" applyFont="1" applyFill="1" applyBorder="1"/>
    <xf numFmtId="49" fontId="20" fillId="3" borderId="0" xfId="3" applyNumberFormat="1" applyFont="1" applyFill="1" applyBorder="1" applyAlignment="1">
      <alignment vertical="top"/>
    </xf>
    <xf numFmtId="164" fontId="20" fillId="3" borderId="0" xfId="1" applyFont="1" applyFill="1" applyBorder="1" applyAlignment="1">
      <alignment vertical="top"/>
    </xf>
    <xf numFmtId="164" fontId="20" fillId="3" borderId="0" xfId="1" applyFont="1" applyFill="1" applyBorder="1" applyAlignment="1">
      <alignment horizontal="right"/>
    </xf>
    <xf numFmtId="0" fontId="20" fillId="3" borderId="0" xfId="0" applyFont="1" applyFill="1" applyBorder="1"/>
    <xf numFmtId="0" fontId="20" fillId="20" borderId="43" xfId="0" applyFont="1" applyFill="1" applyBorder="1" applyAlignment="1">
      <alignment wrapText="1"/>
    </xf>
    <xf numFmtId="4" fontId="20" fillId="20" borderId="48" xfId="0" applyNumberFormat="1" applyFont="1" applyFill="1" applyBorder="1" applyAlignment="1">
      <alignment horizontal="center" wrapText="1"/>
    </xf>
    <xf numFmtId="0" fontId="20" fillId="20" borderId="48" xfId="0" applyFont="1" applyFill="1" applyBorder="1" applyAlignment="1">
      <alignment horizontal="center" wrapText="1"/>
    </xf>
    <xf numFmtId="0" fontId="20" fillId="20" borderId="44" xfId="0" applyFont="1" applyFill="1" applyBorder="1" applyAlignment="1">
      <alignment wrapText="1"/>
    </xf>
    <xf numFmtId="0" fontId="20" fillId="20" borderId="44" xfId="0" applyFont="1" applyFill="1" applyBorder="1" applyAlignment="1">
      <alignment vertical="top" wrapText="1"/>
    </xf>
    <xf numFmtId="0" fontId="20" fillId="20" borderId="50" xfId="0" applyFont="1" applyFill="1" applyBorder="1" applyAlignment="1">
      <alignment wrapText="1"/>
    </xf>
    <xf numFmtId="4" fontId="20" fillId="20" borderId="50" xfId="0" applyNumberFormat="1" applyFont="1" applyFill="1" applyBorder="1" applyAlignment="1">
      <alignment horizontal="center" wrapText="1"/>
    </xf>
    <xf numFmtId="0" fontId="20" fillId="20" borderId="50" xfId="0" applyFont="1" applyFill="1" applyBorder="1" applyAlignment="1">
      <alignment horizontal="center" wrapText="1"/>
    </xf>
    <xf numFmtId="0" fontId="38" fillId="3" borderId="2" xfId="0" applyFont="1" applyFill="1" applyBorder="1" applyAlignment="1">
      <alignment horizontal="center"/>
    </xf>
    <xf numFmtId="0" fontId="31" fillId="3" borderId="0" xfId="0" applyFont="1" applyFill="1" applyBorder="1" applyAlignment="1">
      <alignment horizontal="center"/>
    </xf>
    <xf numFmtId="164" fontId="32" fillId="3" borderId="17" xfId="1" applyFont="1" applyFill="1" applyBorder="1" applyAlignment="1" applyProtection="1">
      <alignment horizontal="right"/>
      <protection locked="0"/>
    </xf>
    <xf numFmtId="0" fontId="0" fillId="0" borderId="53" xfId="0" applyBorder="1" applyAlignment="1">
      <alignment horizontal="center" wrapText="1"/>
    </xf>
    <xf numFmtId="164" fontId="20" fillId="3" borderId="0" xfId="1" applyFont="1" applyFill="1" applyBorder="1" applyAlignment="1">
      <alignment vertical="top" wrapText="1"/>
    </xf>
    <xf numFmtId="43" fontId="8" fillId="16" borderId="1" xfId="1" applyNumberFormat="1" applyFont="1" applyFill="1" applyBorder="1" applyAlignment="1" applyProtection="1"/>
    <xf numFmtId="0" fontId="32" fillId="3" borderId="1" xfId="0" applyFont="1" applyFill="1" applyBorder="1" applyAlignment="1" applyProtection="1">
      <alignment horizontal="center" vertical="center"/>
      <protection locked="0"/>
    </xf>
    <xf numFmtId="0" fontId="41" fillId="0" borderId="1" xfId="0" applyFont="1" applyBorder="1" applyAlignment="1">
      <alignment horizontal="center"/>
    </xf>
    <xf numFmtId="0" fontId="43" fillId="3" borderId="0" xfId="0" applyFont="1" applyFill="1" applyAlignment="1" applyProtection="1">
      <alignment horizontal="center" vertical="center"/>
    </xf>
    <xf numFmtId="0" fontId="43" fillId="3" borderId="1" xfId="0" applyFont="1" applyFill="1" applyBorder="1" applyAlignment="1" applyProtection="1">
      <alignment horizontal="center" vertical="center"/>
      <protection locked="0"/>
    </xf>
    <xf numFmtId="0" fontId="42" fillId="3" borderId="1" xfId="0" applyFont="1" applyFill="1" applyBorder="1" applyAlignment="1">
      <alignment horizontal="right"/>
    </xf>
    <xf numFmtId="0" fontId="42" fillId="3" borderId="1" xfId="0" applyFont="1" applyFill="1" applyBorder="1" applyAlignment="1">
      <alignment horizontal="center"/>
    </xf>
    <xf numFmtId="0" fontId="20" fillId="20" borderId="54" xfId="0" applyFont="1" applyFill="1" applyBorder="1" applyAlignment="1">
      <alignment wrapText="1"/>
    </xf>
    <xf numFmtId="0" fontId="20" fillId="20" borderId="55" xfId="0" applyFont="1" applyFill="1" applyBorder="1" applyAlignment="1">
      <alignment horizontal="center" wrapText="1"/>
    </xf>
    <xf numFmtId="3" fontId="20" fillId="20" borderId="51" xfId="0" applyNumberFormat="1" applyFont="1" applyFill="1" applyBorder="1" applyAlignment="1">
      <alignment horizontal="center" wrapText="1"/>
    </xf>
    <xf numFmtId="0" fontId="44" fillId="13" borderId="1" xfId="0" applyFont="1" applyFill="1" applyBorder="1" applyAlignment="1" applyProtection="1">
      <alignment vertical="center"/>
      <protection locked="0"/>
    </xf>
    <xf numFmtId="14" fontId="8" fillId="13" borderId="25" xfId="0" applyNumberFormat="1" applyFont="1" applyFill="1" applyBorder="1" applyAlignment="1" applyProtection="1">
      <alignment horizontal="center" vertical="center"/>
      <protection locked="0"/>
    </xf>
    <xf numFmtId="0" fontId="8" fillId="13" borderId="26" xfId="0" applyFont="1" applyFill="1" applyBorder="1" applyAlignment="1" applyProtection="1">
      <alignment horizontal="center" vertical="center"/>
      <protection locked="0"/>
    </xf>
    <xf numFmtId="166" fontId="8" fillId="13" borderId="5" xfId="0" quotePrefix="1" applyNumberFormat="1" applyFont="1" applyFill="1" applyBorder="1" applyAlignment="1" applyProtection="1">
      <alignment horizontal="center"/>
      <protection locked="0"/>
    </xf>
    <xf numFmtId="166" fontId="8" fillId="13" borderId="28" xfId="0" quotePrefix="1" applyNumberFormat="1" applyFont="1" applyFill="1" applyBorder="1" applyAlignment="1" applyProtection="1">
      <alignment horizontal="center"/>
      <protection locked="0"/>
    </xf>
    <xf numFmtId="0" fontId="8" fillId="13" borderId="27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1" xfId="0" applyFont="1" applyFill="1" applyBorder="1" applyAlignment="1" applyProtection="1">
      <alignment horizontal="center"/>
      <protection locked="0"/>
    </xf>
    <xf numFmtId="0" fontId="8" fillId="13" borderId="30" xfId="0" applyFont="1" applyFill="1" applyBorder="1" applyAlignment="1" applyProtection="1">
      <alignment horizontal="center"/>
      <protection locked="0"/>
    </xf>
    <xf numFmtId="0" fontId="9" fillId="13" borderId="14" xfId="0" applyFont="1" applyFill="1" applyBorder="1" applyAlignment="1">
      <alignment horizontal="center" vertical="center"/>
    </xf>
    <xf numFmtId="0" fontId="9" fillId="13" borderId="35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/>
    </xf>
    <xf numFmtId="0" fontId="8" fillId="13" borderId="1" xfId="0" applyFont="1" applyFill="1" applyBorder="1" applyAlignment="1">
      <alignment horizontal="center"/>
    </xf>
    <xf numFmtId="0" fontId="8" fillId="13" borderId="30" xfId="0" applyFont="1" applyFill="1" applyBorder="1" applyAlignment="1">
      <alignment horizontal="center"/>
    </xf>
    <xf numFmtId="0" fontId="8" fillId="13" borderId="1" xfId="0" quotePrefix="1" applyFont="1" applyFill="1" applyBorder="1" applyAlignment="1" applyProtection="1">
      <alignment horizontal="center"/>
      <protection locked="0"/>
    </xf>
    <xf numFmtId="0" fontId="8" fillId="13" borderId="7" xfId="0" applyFont="1" applyFill="1" applyBorder="1" applyAlignment="1" applyProtection="1">
      <alignment horizontal="center" vertical="center"/>
      <protection locked="0"/>
    </xf>
    <xf numFmtId="0" fontId="8" fillId="13" borderId="28" xfId="0" applyFont="1" applyFill="1" applyBorder="1" applyAlignment="1" applyProtection="1">
      <alignment horizontal="center" vertical="center"/>
      <protection locked="0"/>
    </xf>
    <xf numFmtId="0" fontId="6" fillId="13" borderId="1" xfId="0" quotePrefix="1" applyFont="1" applyFill="1" applyBorder="1" applyAlignment="1" applyProtection="1">
      <alignment horizontal="left" vertical="center" wrapText="1"/>
      <protection locked="0"/>
    </xf>
    <xf numFmtId="0" fontId="6" fillId="13" borderId="1" xfId="0" applyFont="1" applyFill="1" applyBorder="1" applyAlignment="1" applyProtection="1">
      <alignment horizontal="left" vertical="center" wrapText="1"/>
      <protection locked="0"/>
    </xf>
    <xf numFmtId="164" fontId="27" fillId="13" borderId="7" xfId="5" applyNumberFormat="1" applyFont="1" applyFill="1" applyBorder="1" applyAlignment="1" applyProtection="1">
      <alignment horizontal="center" vertical="center"/>
      <protection locked="0"/>
    </xf>
    <xf numFmtId="164" fontId="27" fillId="13" borderId="28" xfId="5" applyNumberFormat="1" applyFont="1" applyFill="1" applyBorder="1" applyAlignment="1" applyProtection="1">
      <alignment horizontal="center" vertical="center"/>
      <protection locked="0"/>
    </xf>
    <xf numFmtId="0" fontId="13" fillId="13" borderId="1" xfId="5" applyFill="1" applyBorder="1" applyAlignment="1" applyProtection="1">
      <alignment horizontal="left"/>
      <protection locked="0"/>
    </xf>
    <xf numFmtId="0" fontId="26" fillId="13" borderId="1" xfId="0" applyFont="1" applyFill="1" applyBorder="1" applyAlignment="1" applyProtection="1">
      <alignment horizontal="left"/>
      <protection locked="0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3" borderId="1" xfId="0" applyFont="1" applyFill="1" applyBorder="1" applyAlignment="1">
      <alignment horizontal="center"/>
    </xf>
    <xf numFmtId="0" fontId="6" fillId="13" borderId="7" xfId="0" applyFont="1" applyFill="1" applyBorder="1" applyAlignment="1">
      <alignment horizontal="center"/>
    </xf>
    <xf numFmtId="0" fontId="8" fillId="13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8" borderId="25" xfId="0" applyFont="1" applyFill="1" applyBorder="1" applyAlignment="1">
      <alignment horizontal="center"/>
    </xf>
    <xf numFmtId="0" fontId="6" fillId="8" borderId="13" xfId="0" applyFont="1" applyFill="1" applyBorder="1" applyAlignment="1">
      <alignment horizontal="center"/>
    </xf>
    <xf numFmtId="0" fontId="6" fillId="8" borderId="32" xfId="0" applyFont="1" applyFill="1" applyBorder="1" applyAlignment="1">
      <alignment horizontal="center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164" fontId="8" fillId="16" borderId="5" xfId="1" applyFont="1" applyFill="1" applyBorder="1" applyAlignment="1" applyProtection="1">
      <alignment horizontal="center"/>
    </xf>
    <xf numFmtId="164" fontId="8" fillId="16" borderId="7" xfId="1" applyFont="1" applyFill="1" applyBorder="1" applyAlignment="1" applyProtection="1">
      <alignment horizontal="center"/>
    </xf>
    <xf numFmtId="0" fontId="6" fillId="16" borderId="46" xfId="0" applyFont="1" applyFill="1" applyBorder="1" applyAlignment="1">
      <alignment horizontal="left" vertical="center"/>
    </xf>
    <xf numFmtId="0" fontId="6" fillId="16" borderId="47" xfId="0" applyFont="1" applyFill="1" applyBorder="1" applyAlignment="1">
      <alignment horizontal="left" vertical="center"/>
    </xf>
    <xf numFmtId="0" fontId="6" fillId="16" borderId="5" xfId="0" applyFont="1" applyFill="1" applyBorder="1" applyAlignment="1">
      <alignment horizontal="right"/>
    </xf>
    <xf numFmtId="0" fontId="6" fillId="16" borderId="7" xfId="0" applyFont="1" applyFill="1" applyBorder="1" applyAlignment="1">
      <alignment horizontal="right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6" fillId="4" borderId="45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6" fillId="4" borderId="4" xfId="0" applyFont="1" applyFill="1" applyBorder="1" applyAlignment="1">
      <alignment horizontal="center"/>
    </xf>
    <xf numFmtId="0" fontId="7" fillId="3" borderId="5" xfId="0" applyFont="1" applyFill="1" applyBorder="1" applyAlignment="1" applyProtection="1">
      <alignment horizontal="left"/>
      <protection locked="0"/>
    </xf>
    <xf numFmtId="0" fontId="7" fillId="3" borderId="7" xfId="0" applyFont="1" applyFill="1" applyBorder="1" applyAlignment="1" applyProtection="1">
      <alignment horizontal="left"/>
      <protection locked="0"/>
    </xf>
    <xf numFmtId="0" fontId="7" fillId="3" borderId="8" xfId="0" applyFont="1" applyFill="1" applyBorder="1" applyAlignment="1" applyProtection="1">
      <alignment horizontal="left"/>
      <protection locked="0"/>
    </xf>
    <xf numFmtId="0" fontId="4" fillId="3" borderId="52" xfId="0" applyFont="1" applyFill="1" applyBorder="1" applyAlignment="1">
      <alignment horizontal="center" vertical="center"/>
    </xf>
    <xf numFmtId="0" fontId="4" fillId="3" borderId="38" xfId="0" applyFont="1" applyFill="1" applyBorder="1" applyAlignment="1">
      <alignment horizontal="center" vertical="center"/>
    </xf>
    <xf numFmtId="0" fontId="32" fillId="3" borderId="5" xfId="0" applyFont="1" applyFill="1" applyBorder="1" applyAlignment="1">
      <alignment horizontal="center" vertical="center"/>
    </xf>
    <xf numFmtId="0" fontId="32" fillId="3" borderId="8" xfId="0" applyFont="1" applyFill="1" applyBorder="1" applyAlignment="1">
      <alignment horizontal="center" vertical="center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8" borderId="20" xfId="0" applyFont="1" applyFill="1" applyBorder="1" applyAlignment="1">
      <alignment horizontal="left"/>
    </xf>
    <xf numFmtId="0" fontId="32" fillId="8" borderId="14" xfId="0" applyFont="1" applyFill="1" applyBorder="1" applyAlignment="1">
      <alignment horizontal="left"/>
    </xf>
    <xf numFmtId="0" fontId="32" fillId="8" borderId="15" xfId="0" applyFont="1" applyFill="1" applyBorder="1" applyAlignment="1">
      <alignment horizontal="left"/>
    </xf>
    <xf numFmtId="0" fontId="35" fillId="8" borderId="4" xfId="0" applyFont="1" applyFill="1" applyBorder="1" applyAlignment="1">
      <alignment horizontal="center"/>
    </xf>
    <xf numFmtId="0" fontId="31" fillId="3" borderId="5" xfId="0" applyFont="1" applyFill="1" applyBorder="1" applyAlignment="1">
      <alignment horizontal="left"/>
    </xf>
    <xf numFmtId="0" fontId="31" fillId="3" borderId="7" xfId="0" applyFont="1" applyFill="1" applyBorder="1" applyAlignment="1">
      <alignment horizontal="left"/>
    </xf>
    <xf numFmtId="0" fontId="31" fillId="3" borderId="8" xfId="0" applyFont="1" applyFill="1" applyBorder="1" applyAlignment="1">
      <alignment horizontal="left"/>
    </xf>
    <xf numFmtId="0" fontId="39" fillId="17" borderId="5" xfId="0" applyFont="1" applyFill="1" applyBorder="1" applyAlignment="1" applyProtection="1">
      <alignment horizontal="left"/>
      <protection locked="0"/>
    </xf>
    <xf numFmtId="0" fontId="39" fillId="17" borderId="7" xfId="0" applyFont="1" applyFill="1" applyBorder="1" applyAlignment="1" applyProtection="1">
      <alignment horizontal="left"/>
      <protection locked="0"/>
    </xf>
    <xf numFmtId="0" fontId="39" fillId="17" borderId="8" xfId="0" applyFont="1" applyFill="1" applyBorder="1" applyAlignment="1" applyProtection="1">
      <alignment horizontal="left"/>
      <protection locked="0"/>
    </xf>
    <xf numFmtId="0" fontId="32" fillId="14" borderId="25" xfId="0" applyFont="1" applyFill="1" applyBorder="1" applyAlignment="1">
      <alignment horizontal="left"/>
    </xf>
    <xf numFmtId="0" fontId="32" fillId="14" borderId="13" xfId="0" applyFont="1" applyFill="1" applyBorder="1" applyAlignment="1">
      <alignment horizontal="left"/>
    </xf>
    <xf numFmtId="0" fontId="32" fillId="14" borderId="32" xfId="0" applyFont="1" applyFill="1" applyBorder="1" applyAlignment="1">
      <alignment horizontal="left"/>
    </xf>
    <xf numFmtId="0" fontId="32" fillId="14" borderId="4" xfId="0" applyFont="1" applyFill="1" applyBorder="1" applyAlignment="1">
      <alignment horizontal="center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31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31" fillId="0" borderId="0" xfId="0" applyFont="1" applyAlignment="1">
      <alignment horizontal="center"/>
    </xf>
    <xf numFmtId="0" fontId="4" fillId="3" borderId="0" xfId="0" applyFont="1" applyFill="1" applyAlignment="1">
      <alignment horizontal="center"/>
    </xf>
    <xf numFmtId="164" fontId="32" fillId="3" borderId="0" xfId="1" applyFont="1" applyFill="1" applyAlignment="1" applyProtection="1">
      <alignment horizontal="center"/>
    </xf>
    <xf numFmtId="0" fontId="32" fillId="3" borderId="0" xfId="0" applyFont="1" applyFill="1" applyAlignment="1" applyProtection="1">
      <alignment horizontal="center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1831</xdr:colOff>
      <xdr:row>107</xdr:row>
      <xdr:rowOff>73659</xdr:rowOff>
    </xdr:from>
    <xdr:to>
      <xdr:col>9</xdr:col>
      <xdr:colOff>251722</xdr:colOff>
      <xdr:row>107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320831" y="1982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11253</xdr:colOff>
      <xdr:row>107</xdr:row>
      <xdr:rowOff>90170</xdr:rowOff>
    </xdr:from>
    <xdr:to>
      <xdr:col>10</xdr:col>
      <xdr:colOff>266467</xdr:colOff>
      <xdr:row>107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319039" y="198386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tZ6szPBswhY1B6pDA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297"/>
  <sheetViews>
    <sheetView topLeftCell="A148" zoomScale="70" zoomScaleNormal="70" workbookViewId="0">
      <selection activeCell="F157" sqref="F157"/>
    </sheetView>
  </sheetViews>
  <sheetFormatPr defaultColWidth="9.1796875" defaultRowHeight="15.5"/>
  <cols>
    <col min="1" max="1" width="7.81640625" style="40" customWidth="1"/>
    <col min="2" max="2" width="92.81640625" style="40" customWidth="1"/>
    <col min="3" max="4" width="18" style="46" customWidth="1"/>
    <col min="5" max="5" width="12" style="40" bestFit="1" customWidth="1"/>
    <col min="6" max="6" width="84.453125" style="40" bestFit="1" customWidth="1"/>
    <col min="7" max="7" width="13" style="40" customWidth="1"/>
    <col min="8" max="8" width="11.81640625" style="40" bestFit="1" customWidth="1"/>
    <col min="9" max="9" width="9.1796875" style="40"/>
    <col min="10" max="10" width="34.1796875" style="40" customWidth="1"/>
    <col min="11" max="11" width="41.81640625" style="40" bestFit="1" customWidth="1"/>
    <col min="12" max="16384" width="9.1796875" style="40"/>
  </cols>
  <sheetData>
    <row r="1" spans="2:12" ht="30" customHeight="1" thickBot="1">
      <c r="B1" s="214" t="s">
        <v>10</v>
      </c>
      <c r="C1" s="215" t="s">
        <v>13</v>
      </c>
      <c r="D1" s="216" t="s">
        <v>1</v>
      </c>
      <c r="E1" s="217" t="s">
        <v>583</v>
      </c>
      <c r="J1" s="17" t="s">
        <v>230</v>
      </c>
      <c r="K1" s="15" t="s">
        <v>199</v>
      </c>
    </row>
    <row r="2" spans="2:12" ht="16" thickBot="1">
      <c r="B2" s="218" t="s">
        <v>323</v>
      </c>
      <c r="C2" s="219">
        <v>2000</v>
      </c>
      <c r="D2" s="220" t="s">
        <v>5</v>
      </c>
      <c r="E2" s="221" t="s">
        <v>253</v>
      </c>
      <c r="F2" s="40" t="s">
        <v>363</v>
      </c>
      <c r="G2" s="40" t="s">
        <v>364</v>
      </c>
      <c r="H2" s="40">
        <v>2566</v>
      </c>
      <c r="J2" s="17" t="s">
        <v>231</v>
      </c>
      <c r="K2" s="15" t="s">
        <v>199</v>
      </c>
    </row>
    <row r="3" spans="2:12" ht="16" thickBot="1">
      <c r="B3" s="218" t="s">
        <v>584</v>
      </c>
      <c r="C3" s="219">
        <v>2350</v>
      </c>
      <c r="D3" s="220" t="s">
        <v>5</v>
      </c>
      <c r="E3" s="221" t="s">
        <v>253</v>
      </c>
      <c r="F3" s="40" t="s">
        <v>327</v>
      </c>
      <c r="G3" s="40" t="s">
        <v>327</v>
      </c>
      <c r="H3" s="40">
        <v>2567</v>
      </c>
      <c r="J3" s="17" t="s">
        <v>232</v>
      </c>
      <c r="K3" s="15" t="s">
        <v>199</v>
      </c>
    </row>
    <row r="4" spans="2:12" ht="16" thickBot="1">
      <c r="B4" s="218" t="s">
        <v>585</v>
      </c>
      <c r="C4" s="219">
        <v>3990</v>
      </c>
      <c r="D4" s="220" t="s">
        <v>5</v>
      </c>
      <c r="E4" s="221" t="s">
        <v>253</v>
      </c>
      <c r="F4" s="40" t="s">
        <v>328</v>
      </c>
      <c r="G4" s="40" t="s">
        <v>328</v>
      </c>
      <c r="H4" s="40">
        <v>2568</v>
      </c>
      <c r="J4" s="17" t="s">
        <v>380</v>
      </c>
      <c r="K4" s="15" t="s">
        <v>382</v>
      </c>
      <c r="L4" s="40">
        <v>299</v>
      </c>
    </row>
    <row r="5" spans="2:12" ht="16" thickBot="1">
      <c r="B5" s="218" t="s">
        <v>586</v>
      </c>
      <c r="C5" s="219">
        <v>3800</v>
      </c>
      <c r="D5" s="220" t="s">
        <v>5</v>
      </c>
      <c r="E5" s="221" t="s">
        <v>253</v>
      </c>
      <c r="F5" s="40" t="s">
        <v>329</v>
      </c>
      <c r="G5" s="40" t="s">
        <v>329</v>
      </c>
      <c r="H5" s="40">
        <v>2569</v>
      </c>
      <c r="J5" s="17" t="s">
        <v>286</v>
      </c>
      <c r="K5" s="16" t="s">
        <v>196</v>
      </c>
      <c r="L5" s="40">
        <v>399</v>
      </c>
    </row>
    <row r="6" spans="2:12" ht="31.5" thickBot="1">
      <c r="B6" s="218" t="s">
        <v>587</v>
      </c>
      <c r="C6" s="219">
        <v>4500</v>
      </c>
      <c r="D6" s="220" t="s">
        <v>5</v>
      </c>
      <c r="E6" s="221" t="s">
        <v>253</v>
      </c>
      <c r="F6" s="40" t="s">
        <v>330</v>
      </c>
      <c r="G6" s="40" t="s">
        <v>330</v>
      </c>
      <c r="H6" s="40">
        <v>2570</v>
      </c>
      <c r="J6" s="17" t="s">
        <v>233</v>
      </c>
      <c r="K6" s="15" t="s">
        <v>379</v>
      </c>
      <c r="L6" s="40">
        <v>499</v>
      </c>
    </row>
    <row r="7" spans="2:12" ht="16" thickBot="1">
      <c r="B7" s="218" t="s">
        <v>588</v>
      </c>
      <c r="C7" s="219">
        <v>5750</v>
      </c>
      <c r="D7" s="220" t="s">
        <v>5</v>
      </c>
      <c r="E7" s="221" t="s">
        <v>253</v>
      </c>
      <c r="F7" s="40" t="s">
        <v>331</v>
      </c>
      <c r="G7" s="40" t="s">
        <v>331</v>
      </c>
      <c r="J7" s="17" t="s">
        <v>234</v>
      </c>
      <c r="K7" s="15" t="s">
        <v>199</v>
      </c>
    </row>
    <row r="8" spans="2:12" ht="16" thickBot="1">
      <c r="B8" s="218" t="s">
        <v>589</v>
      </c>
      <c r="C8" s="219">
        <v>7200</v>
      </c>
      <c r="D8" s="220" t="s">
        <v>5</v>
      </c>
      <c r="E8" s="221" t="s">
        <v>253</v>
      </c>
      <c r="F8" s="40" t="s">
        <v>332</v>
      </c>
      <c r="G8" s="40" t="s">
        <v>332</v>
      </c>
      <c r="J8" s="17" t="s">
        <v>235</v>
      </c>
      <c r="K8" s="16" t="s">
        <v>196</v>
      </c>
      <c r="L8" s="40">
        <v>399</v>
      </c>
    </row>
    <row r="9" spans="2:12" ht="16" thickBot="1">
      <c r="B9" s="222" t="s">
        <v>590</v>
      </c>
      <c r="C9" s="220">
        <v>980</v>
      </c>
      <c r="D9" s="220" t="s">
        <v>5</v>
      </c>
      <c r="E9" s="221" t="s">
        <v>253</v>
      </c>
      <c r="F9" s="40" t="s">
        <v>333</v>
      </c>
      <c r="G9" s="40" t="s">
        <v>333</v>
      </c>
      <c r="J9" s="17" t="s">
        <v>355</v>
      </c>
      <c r="K9" s="16" t="s">
        <v>196</v>
      </c>
    </row>
    <row r="10" spans="2:12" ht="16" thickBot="1">
      <c r="B10" s="223" t="s">
        <v>458</v>
      </c>
      <c r="C10" s="224">
        <v>45</v>
      </c>
      <c r="D10" s="220" t="s">
        <v>5</v>
      </c>
      <c r="E10" s="221" t="s">
        <v>591</v>
      </c>
      <c r="F10" s="40" t="s">
        <v>334</v>
      </c>
      <c r="G10" s="40" t="s">
        <v>334</v>
      </c>
      <c r="J10" s="18" t="s">
        <v>236</v>
      </c>
      <c r="K10" s="15" t="s">
        <v>199</v>
      </c>
    </row>
    <row r="11" spans="2:12" ht="16" thickBot="1">
      <c r="B11" s="218" t="s">
        <v>426</v>
      </c>
      <c r="C11" s="219">
        <v>3400</v>
      </c>
      <c r="D11" s="220" t="s">
        <v>5</v>
      </c>
      <c r="E11" s="221" t="s">
        <v>253</v>
      </c>
      <c r="F11" s="40" t="s">
        <v>335</v>
      </c>
      <c r="G11" s="40" t="s">
        <v>335</v>
      </c>
      <c r="J11" s="18" t="s">
        <v>322</v>
      </c>
      <c r="K11" s="15" t="s">
        <v>199</v>
      </c>
    </row>
    <row r="12" spans="2:12" ht="16" thickBot="1">
      <c r="B12" s="218" t="s">
        <v>306</v>
      </c>
      <c r="C12" s="219">
        <v>5750</v>
      </c>
      <c r="D12" s="220" t="s">
        <v>5</v>
      </c>
      <c r="E12" s="221" t="s">
        <v>253</v>
      </c>
      <c r="F12" s="40" t="s">
        <v>336</v>
      </c>
      <c r="G12" s="40" t="s">
        <v>336</v>
      </c>
      <c r="J12" s="18" t="s">
        <v>321</v>
      </c>
      <c r="K12" s="15" t="s">
        <v>199</v>
      </c>
    </row>
    <row r="13" spans="2:12" ht="16" thickBot="1">
      <c r="B13" s="218" t="s">
        <v>324</v>
      </c>
      <c r="C13" s="219">
        <v>10890</v>
      </c>
      <c r="D13" s="220" t="s">
        <v>5</v>
      </c>
      <c r="E13" s="221" t="s">
        <v>253</v>
      </c>
      <c r="F13" s="40" t="s">
        <v>337</v>
      </c>
      <c r="G13" s="40" t="s">
        <v>337</v>
      </c>
      <c r="J13" s="18" t="s">
        <v>278</v>
      </c>
      <c r="K13" s="15" t="s">
        <v>199</v>
      </c>
    </row>
    <row r="14" spans="2:12" ht="16" thickBot="1">
      <c r="B14" s="218" t="s">
        <v>592</v>
      </c>
      <c r="C14" s="219">
        <v>8300</v>
      </c>
      <c r="D14" s="220" t="s">
        <v>5</v>
      </c>
      <c r="E14" s="221" t="s">
        <v>253</v>
      </c>
      <c r="F14" s="40" t="s">
        <v>338</v>
      </c>
      <c r="G14" s="40" t="s">
        <v>338</v>
      </c>
      <c r="J14" s="18" t="s">
        <v>279</v>
      </c>
      <c r="K14" s="16" t="s">
        <v>197</v>
      </c>
      <c r="L14" s="40">
        <v>499</v>
      </c>
    </row>
    <row r="15" spans="2:12" ht="31.5" thickBot="1">
      <c r="B15" s="218" t="s">
        <v>593</v>
      </c>
      <c r="C15" s="224">
        <v>15000</v>
      </c>
      <c r="D15" s="220" t="s">
        <v>5</v>
      </c>
      <c r="E15" s="221" t="s">
        <v>253</v>
      </c>
      <c r="F15" s="40" t="s">
        <v>357</v>
      </c>
      <c r="G15" s="40" t="s">
        <v>357</v>
      </c>
      <c r="J15" s="18" t="s">
        <v>237</v>
      </c>
      <c r="K15" s="15" t="s">
        <v>199</v>
      </c>
    </row>
    <row r="16" spans="2:12" ht="16" thickBot="1">
      <c r="B16" s="218" t="s">
        <v>383</v>
      </c>
      <c r="C16" s="219">
        <v>3000</v>
      </c>
      <c r="D16" s="220" t="s">
        <v>5</v>
      </c>
      <c r="E16" s="221" t="s">
        <v>253</v>
      </c>
      <c r="G16" s="40" t="s">
        <v>362</v>
      </c>
      <c r="J16" s="18" t="s">
        <v>238</v>
      </c>
      <c r="K16" s="15" t="s">
        <v>199</v>
      </c>
    </row>
    <row r="17" spans="2:12" ht="16" thickBot="1">
      <c r="B17" s="218" t="s">
        <v>595</v>
      </c>
      <c r="C17" s="224" t="s">
        <v>594</v>
      </c>
      <c r="D17" s="220" t="s">
        <v>5</v>
      </c>
      <c r="E17" s="221" t="s">
        <v>253</v>
      </c>
      <c r="F17" s="62" t="s">
        <v>367</v>
      </c>
      <c r="G17" s="40" t="s">
        <v>363</v>
      </c>
      <c r="J17" s="18" t="s">
        <v>239</v>
      </c>
      <c r="K17" s="15" t="s">
        <v>199</v>
      </c>
    </row>
    <row r="18" spans="2:12" ht="16" thickBot="1">
      <c r="B18" s="218" t="s">
        <v>596</v>
      </c>
      <c r="C18" s="219">
        <v>5750</v>
      </c>
      <c r="D18" s="220" t="s">
        <v>5</v>
      </c>
      <c r="E18" s="221" t="s">
        <v>253</v>
      </c>
      <c r="F18" s="62" t="s">
        <v>340</v>
      </c>
      <c r="J18" s="18" t="s">
        <v>240</v>
      </c>
      <c r="K18" s="15" t="s">
        <v>199</v>
      </c>
    </row>
    <row r="19" spans="2:12" ht="16" thickBot="1">
      <c r="B19" s="218" t="s">
        <v>597</v>
      </c>
      <c r="C19" s="219">
        <v>9900</v>
      </c>
      <c r="D19" s="220" t="s">
        <v>5</v>
      </c>
      <c r="E19" s="221" t="s">
        <v>253</v>
      </c>
      <c r="F19" s="62" t="s">
        <v>341</v>
      </c>
      <c r="G19" s="62"/>
      <c r="J19" s="18" t="s">
        <v>241</v>
      </c>
      <c r="K19" s="16" t="s">
        <v>196</v>
      </c>
      <c r="L19" s="40">
        <v>399</v>
      </c>
    </row>
    <row r="20" spans="2:12" ht="16" thickBot="1">
      <c r="B20" s="218" t="s">
        <v>598</v>
      </c>
      <c r="C20" s="219">
        <v>17000</v>
      </c>
      <c r="D20" s="220" t="s">
        <v>5</v>
      </c>
      <c r="E20" s="221" t="s">
        <v>253</v>
      </c>
      <c r="F20" s="40" t="s">
        <v>342</v>
      </c>
      <c r="G20" s="62"/>
      <c r="J20" s="18" t="s">
        <v>354</v>
      </c>
      <c r="K20" s="16" t="s">
        <v>196</v>
      </c>
      <c r="L20" s="40">
        <v>399</v>
      </c>
    </row>
    <row r="21" spans="2:12" ht="16" thickBot="1">
      <c r="B21" s="223" t="s">
        <v>400</v>
      </c>
      <c r="C21" s="219">
        <v>10000</v>
      </c>
      <c r="D21" s="220" t="s">
        <v>5</v>
      </c>
      <c r="E21" s="221" t="s">
        <v>591</v>
      </c>
      <c r="F21" s="40" t="s">
        <v>343</v>
      </c>
      <c r="J21" s="18" t="s">
        <v>314</v>
      </c>
      <c r="K21" s="15" t="s">
        <v>382</v>
      </c>
      <c r="L21" s="40">
        <v>299</v>
      </c>
    </row>
    <row r="22" spans="2:12" ht="16" thickBot="1">
      <c r="B22" s="225" t="s">
        <v>599</v>
      </c>
      <c r="C22" s="226">
        <v>1000</v>
      </c>
      <c r="D22" s="220" t="s">
        <v>5</v>
      </c>
      <c r="E22" s="221" t="s">
        <v>253</v>
      </c>
      <c r="F22" s="40" t="s">
        <v>344</v>
      </c>
      <c r="J22" s="18" t="s">
        <v>242</v>
      </c>
      <c r="K22" s="16" t="s">
        <v>197</v>
      </c>
    </row>
    <row r="23" spans="2:12" ht="16" thickBot="1">
      <c r="B23" s="218" t="s">
        <v>15</v>
      </c>
      <c r="C23" s="219">
        <v>6990</v>
      </c>
      <c r="D23" s="220" t="s">
        <v>5</v>
      </c>
      <c r="E23" s="221" t="s">
        <v>253</v>
      </c>
      <c r="F23" s="40" t="s">
        <v>345</v>
      </c>
      <c r="J23" s="18" t="s">
        <v>243</v>
      </c>
      <c r="K23" s="15" t="s">
        <v>381</v>
      </c>
    </row>
    <row r="24" spans="2:12" ht="16" thickBot="1">
      <c r="B24" s="218" t="s">
        <v>600</v>
      </c>
      <c r="C24" s="219">
        <v>4600</v>
      </c>
      <c r="D24" s="220" t="s">
        <v>5</v>
      </c>
      <c r="E24" s="221" t="s">
        <v>253</v>
      </c>
      <c r="F24" s="40" t="s">
        <v>346</v>
      </c>
      <c r="J24" s="18" t="s">
        <v>244</v>
      </c>
      <c r="K24" s="15" t="s">
        <v>199</v>
      </c>
    </row>
    <row r="25" spans="2:12" ht="16" thickBot="1">
      <c r="B25" s="218" t="s">
        <v>601</v>
      </c>
      <c r="C25" s="219">
        <v>50000</v>
      </c>
      <c r="D25" s="227"/>
      <c r="E25" s="221" t="s">
        <v>253</v>
      </c>
      <c r="F25" s="40" t="s">
        <v>347</v>
      </c>
      <c r="J25" s="18" t="s">
        <v>245</v>
      </c>
      <c r="K25" s="15" t="s">
        <v>199</v>
      </c>
    </row>
    <row r="26" spans="2:12" ht="16" thickBot="1">
      <c r="B26" s="222" t="s">
        <v>384</v>
      </c>
      <c r="C26" s="219">
        <v>14650</v>
      </c>
      <c r="D26" s="220" t="s">
        <v>5</v>
      </c>
      <c r="E26" s="221" t="s">
        <v>253</v>
      </c>
      <c r="F26" s="40" t="s">
        <v>348</v>
      </c>
      <c r="K26" s="16"/>
    </row>
    <row r="27" spans="2:12" ht="16.75" customHeight="1" thickBot="1">
      <c r="B27" s="222" t="s">
        <v>602</v>
      </c>
      <c r="C27" s="226">
        <v>22470</v>
      </c>
      <c r="D27" s="220" t="s">
        <v>5</v>
      </c>
      <c r="E27" s="221" t="s">
        <v>253</v>
      </c>
      <c r="F27" s="40" t="s">
        <v>349</v>
      </c>
    </row>
    <row r="28" spans="2:12" ht="16" thickBot="1">
      <c r="B28" s="218" t="s">
        <v>453</v>
      </c>
      <c r="C28" s="219">
        <v>1750</v>
      </c>
      <c r="D28" s="220" t="s">
        <v>16</v>
      </c>
      <c r="E28" s="221" t="s">
        <v>253</v>
      </c>
      <c r="F28" s="40" t="s">
        <v>350</v>
      </c>
    </row>
    <row r="29" spans="2:12" ht="47" thickBot="1">
      <c r="B29" s="223" t="s">
        <v>603</v>
      </c>
      <c r="C29" s="219">
        <v>3785</v>
      </c>
      <c r="D29" s="220" t="s">
        <v>29</v>
      </c>
      <c r="E29" s="221" t="s">
        <v>591</v>
      </c>
      <c r="F29" s="40" t="s">
        <v>351</v>
      </c>
    </row>
    <row r="30" spans="2:12" ht="16" thickBot="1">
      <c r="B30" s="223" t="s">
        <v>604</v>
      </c>
      <c r="C30" s="219">
        <v>2464</v>
      </c>
      <c r="D30" s="220" t="s">
        <v>567</v>
      </c>
      <c r="E30" s="221" t="s">
        <v>591</v>
      </c>
      <c r="F30" s="40" t="s">
        <v>363</v>
      </c>
    </row>
    <row r="31" spans="2:12" ht="16" thickBot="1">
      <c r="B31" s="223" t="s">
        <v>605</v>
      </c>
      <c r="C31" s="219">
        <v>2880</v>
      </c>
      <c r="D31" s="220" t="s">
        <v>567</v>
      </c>
      <c r="E31" s="221" t="s">
        <v>591</v>
      </c>
    </row>
    <row r="32" spans="2:12" ht="16" thickBot="1">
      <c r="B32" s="223" t="s">
        <v>606</v>
      </c>
      <c r="C32" s="219">
        <v>3168</v>
      </c>
      <c r="D32" s="220" t="s">
        <v>567</v>
      </c>
      <c r="E32" s="221" t="s">
        <v>591</v>
      </c>
    </row>
    <row r="33" spans="2:5" ht="16" thickBot="1">
      <c r="B33" s="223" t="s">
        <v>607</v>
      </c>
      <c r="C33" s="219">
        <v>3420</v>
      </c>
      <c r="D33" s="220" t="s">
        <v>567</v>
      </c>
      <c r="E33" s="221" t="s">
        <v>591</v>
      </c>
    </row>
    <row r="34" spans="2:5" ht="16" thickBot="1">
      <c r="B34" s="223" t="s">
        <v>608</v>
      </c>
      <c r="C34" s="219">
        <v>4576</v>
      </c>
      <c r="D34" s="220" t="s">
        <v>567</v>
      </c>
      <c r="E34" s="221" t="s">
        <v>591</v>
      </c>
    </row>
    <row r="35" spans="2:5" ht="16" thickBot="1">
      <c r="B35" s="223" t="s">
        <v>609</v>
      </c>
      <c r="C35" s="219">
        <v>8568</v>
      </c>
      <c r="D35" s="220" t="s">
        <v>567</v>
      </c>
      <c r="E35" s="221" t="s">
        <v>591</v>
      </c>
    </row>
    <row r="36" spans="2:5" ht="16" thickBot="1">
      <c r="B36" s="223" t="s">
        <v>610</v>
      </c>
      <c r="C36" s="219">
        <v>9900</v>
      </c>
      <c r="D36" s="220" t="s">
        <v>567</v>
      </c>
      <c r="E36" s="221" t="s">
        <v>591</v>
      </c>
    </row>
    <row r="37" spans="2:5" ht="16" thickBot="1">
      <c r="B37" s="223" t="s">
        <v>611</v>
      </c>
      <c r="C37" s="224">
        <v>653</v>
      </c>
      <c r="D37" s="220" t="s">
        <v>5</v>
      </c>
      <c r="E37" s="221" t="s">
        <v>591</v>
      </c>
    </row>
    <row r="38" spans="2:5" ht="16" thickBot="1">
      <c r="B38" s="223" t="s">
        <v>612</v>
      </c>
      <c r="C38" s="224">
        <v>908</v>
      </c>
      <c r="D38" s="220" t="s">
        <v>5</v>
      </c>
      <c r="E38" s="221" t="s">
        <v>591</v>
      </c>
    </row>
    <row r="39" spans="2:5" ht="16" thickBot="1">
      <c r="B39" s="223" t="s">
        <v>613</v>
      </c>
      <c r="C39" s="224">
        <v>9</v>
      </c>
      <c r="D39" s="220" t="s">
        <v>5</v>
      </c>
      <c r="E39" s="221" t="s">
        <v>591</v>
      </c>
    </row>
    <row r="40" spans="2:5" ht="16" thickBot="1">
      <c r="B40" s="223" t="s">
        <v>614</v>
      </c>
      <c r="C40" s="224">
        <v>7</v>
      </c>
      <c r="D40" s="220" t="s">
        <v>5</v>
      </c>
      <c r="E40" s="221" t="s">
        <v>591</v>
      </c>
    </row>
    <row r="41" spans="2:5" ht="16" thickBot="1">
      <c r="B41" s="223" t="s">
        <v>615</v>
      </c>
      <c r="C41" s="224">
        <v>360</v>
      </c>
      <c r="D41" s="220" t="s">
        <v>5</v>
      </c>
      <c r="E41" s="221" t="s">
        <v>591</v>
      </c>
    </row>
    <row r="42" spans="2:5" ht="16" thickBot="1">
      <c r="B42" s="223" t="s">
        <v>616</v>
      </c>
      <c r="C42" s="219">
        <v>1650</v>
      </c>
      <c r="D42" s="220" t="s">
        <v>5</v>
      </c>
      <c r="E42" s="221" t="s">
        <v>591</v>
      </c>
    </row>
    <row r="43" spans="2:5" ht="16" thickBot="1">
      <c r="B43" s="223" t="s">
        <v>617</v>
      </c>
      <c r="C43" s="219">
        <v>1890</v>
      </c>
      <c r="D43" s="220" t="s">
        <v>5</v>
      </c>
      <c r="E43" s="221" t="s">
        <v>591</v>
      </c>
    </row>
    <row r="44" spans="2:5" ht="16" thickBot="1">
      <c r="B44" s="218" t="s">
        <v>618</v>
      </c>
      <c r="C44" s="219">
        <v>3850</v>
      </c>
      <c r="D44" s="220" t="s">
        <v>16</v>
      </c>
      <c r="E44" s="221" t="s">
        <v>253</v>
      </c>
    </row>
    <row r="45" spans="2:5" ht="16" thickBot="1">
      <c r="B45" s="218" t="s">
        <v>619</v>
      </c>
      <c r="C45" s="219">
        <v>1790</v>
      </c>
      <c r="D45" s="220" t="s">
        <v>16</v>
      </c>
      <c r="E45" s="221" t="s">
        <v>253</v>
      </c>
    </row>
    <row r="46" spans="2:5" ht="16" thickBot="1">
      <c r="B46" s="218" t="s">
        <v>620</v>
      </c>
      <c r="C46" s="219">
        <v>2630</v>
      </c>
      <c r="D46" s="220" t="s">
        <v>16</v>
      </c>
      <c r="E46" s="221" t="s">
        <v>253</v>
      </c>
    </row>
    <row r="47" spans="2:5" ht="16" thickBot="1">
      <c r="B47" s="218" t="s">
        <v>621</v>
      </c>
      <c r="C47" s="224">
        <v>280</v>
      </c>
      <c r="D47" s="220" t="s">
        <v>18</v>
      </c>
      <c r="E47" s="221" t="s">
        <v>253</v>
      </c>
    </row>
    <row r="48" spans="2:5" ht="16" thickBot="1">
      <c r="B48" s="218" t="s">
        <v>622</v>
      </c>
      <c r="C48" s="224">
        <v>46.4</v>
      </c>
      <c r="D48" s="220" t="s">
        <v>18</v>
      </c>
      <c r="E48" s="221" t="s">
        <v>253</v>
      </c>
    </row>
    <row r="49" spans="1:8" ht="16" thickBot="1">
      <c r="B49" s="218" t="s">
        <v>623</v>
      </c>
      <c r="C49" s="224">
        <v>53</v>
      </c>
      <c r="D49" s="220" t="s">
        <v>5</v>
      </c>
      <c r="E49" s="221" t="s">
        <v>253</v>
      </c>
    </row>
    <row r="50" spans="1:8" ht="16" thickBot="1">
      <c r="B50" s="223" t="s">
        <v>280</v>
      </c>
      <c r="C50" s="219">
        <v>1200</v>
      </c>
      <c r="D50" s="220" t="s">
        <v>8</v>
      </c>
      <c r="E50" s="259" t="s">
        <v>591</v>
      </c>
      <c r="F50" s="241"/>
      <c r="G50" s="241"/>
      <c r="H50" s="242"/>
    </row>
    <row r="51" spans="1:8" ht="16" thickBot="1">
      <c r="B51" s="223" t="s">
        <v>385</v>
      </c>
      <c r="C51" s="219">
        <v>8500</v>
      </c>
      <c r="D51" s="220" t="s">
        <v>8</v>
      </c>
      <c r="E51" s="259" t="s">
        <v>591</v>
      </c>
      <c r="F51" s="241"/>
      <c r="G51" s="241"/>
      <c r="H51" s="242"/>
    </row>
    <row r="52" spans="1:8" ht="16" thickBot="1">
      <c r="B52" s="218" t="s">
        <v>624</v>
      </c>
      <c r="C52" s="219">
        <v>1050</v>
      </c>
      <c r="D52" s="220" t="s">
        <v>5</v>
      </c>
      <c r="E52" s="259" t="s">
        <v>253</v>
      </c>
      <c r="F52" s="241"/>
      <c r="G52" s="241"/>
      <c r="H52" s="242"/>
    </row>
    <row r="53" spans="1:8" ht="16" thickBot="1">
      <c r="B53" s="228" t="s">
        <v>625</v>
      </c>
      <c r="C53" s="226">
        <v>3680</v>
      </c>
      <c r="D53" s="220" t="s">
        <v>6</v>
      </c>
      <c r="E53" s="259" t="s">
        <v>591</v>
      </c>
      <c r="F53" s="241"/>
      <c r="G53" s="241"/>
      <c r="H53" s="242"/>
    </row>
    <row r="54" spans="1:8" ht="16" thickBot="1">
      <c r="B54" s="228" t="s">
        <v>626</v>
      </c>
      <c r="C54" s="220">
        <v>180</v>
      </c>
      <c r="D54" s="220" t="s">
        <v>7</v>
      </c>
      <c r="E54" s="259" t="s">
        <v>591</v>
      </c>
      <c r="F54" s="247"/>
      <c r="G54" s="247"/>
      <c r="H54" s="260"/>
    </row>
    <row r="55" spans="1:8" ht="16" thickBot="1">
      <c r="B55" s="228" t="s">
        <v>627</v>
      </c>
      <c r="C55" s="220">
        <v>180</v>
      </c>
      <c r="D55" s="220" t="s">
        <v>7</v>
      </c>
      <c r="E55" s="259" t="s">
        <v>591</v>
      </c>
      <c r="F55" s="247"/>
      <c r="G55" s="247"/>
      <c r="H55" s="260"/>
    </row>
    <row r="56" spans="1:8" ht="16" thickBot="1">
      <c r="A56" s="41"/>
      <c r="B56" s="228" t="s">
        <v>628</v>
      </c>
      <c r="C56" s="220">
        <v>180</v>
      </c>
      <c r="D56" s="220" t="s">
        <v>7</v>
      </c>
      <c r="E56" s="259" t="s">
        <v>591</v>
      </c>
      <c r="F56" s="244"/>
      <c r="G56" s="244"/>
      <c r="H56" s="245"/>
    </row>
    <row r="57" spans="1:8" ht="16" thickBot="1">
      <c r="B57" s="228" t="s">
        <v>629</v>
      </c>
      <c r="C57" s="220">
        <v>180</v>
      </c>
      <c r="D57" s="220" t="s">
        <v>7</v>
      </c>
      <c r="E57" s="259" t="s">
        <v>591</v>
      </c>
      <c r="F57" s="241"/>
      <c r="G57" s="241"/>
      <c r="H57" s="242"/>
    </row>
    <row r="58" spans="1:8" ht="16" thickBot="1">
      <c r="B58" s="228" t="s">
        <v>630</v>
      </c>
      <c r="C58" s="220">
        <v>180</v>
      </c>
      <c r="D58" s="220" t="s">
        <v>7</v>
      </c>
      <c r="E58" s="259" t="s">
        <v>591</v>
      </c>
      <c r="F58" s="241"/>
      <c r="G58" s="241"/>
      <c r="H58" s="242"/>
    </row>
    <row r="59" spans="1:8" ht="16" thickBot="1">
      <c r="B59" s="228" t="s">
        <v>631</v>
      </c>
      <c r="C59" s="220">
        <v>180</v>
      </c>
      <c r="D59" s="220" t="s">
        <v>7</v>
      </c>
      <c r="E59" s="259" t="s">
        <v>591</v>
      </c>
      <c r="F59" s="241"/>
      <c r="G59" s="241"/>
      <c r="H59" s="242"/>
    </row>
    <row r="60" spans="1:8" ht="16" thickBot="1">
      <c r="B60" s="228" t="s">
        <v>632</v>
      </c>
      <c r="C60" s="220">
        <v>180</v>
      </c>
      <c r="D60" s="220" t="s">
        <v>7</v>
      </c>
      <c r="E60" s="259" t="s">
        <v>591</v>
      </c>
      <c r="F60" s="241"/>
      <c r="G60" s="241"/>
      <c r="H60" s="242"/>
    </row>
    <row r="61" spans="1:8" ht="16" thickBot="1">
      <c r="B61" s="228" t="s">
        <v>633</v>
      </c>
      <c r="C61" s="220">
        <v>180</v>
      </c>
      <c r="D61" s="220" t="s">
        <v>7</v>
      </c>
      <c r="E61" s="259" t="s">
        <v>591</v>
      </c>
      <c r="F61" s="241"/>
      <c r="G61" s="241"/>
      <c r="H61" s="242"/>
    </row>
    <row r="62" spans="1:8" ht="16" thickBot="1">
      <c r="B62" s="228" t="s">
        <v>634</v>
      </c>
      <c r="C62" s="220">
        <v>500</v>
      </c>
      <c r="D62" s="220" t="s">
        <v>5</v>
      </c>
      <c r="E62" s="259" t="s">
        <v>591</v>
      </c>
      <c r="F62" s="241"/>
      <c r="G62" s="241"/>
      <c r="H62" s="242"/>
    </row>
    <row r="63" spans="1:8" ht="16" thickBot="1">
      <c r="B63" s="228" t="s">
        <v>635</v>
      </c>
      <c r="C63" s="226">
        <v>1000</v>
      </c>
      <c r="D63" s="220" t="s">
        <v>5</v>
      </c>
      <c r="E63" s="259" t="s">
        <v>591</v>
      </c>
      <c r="F63" s="241"/>
      <c r="G63" s="241"/>
      <c r="H63" s="242"/>
    </row>
    <row r="64" spans="1:8" ht="16" thickBot="1">
      <c r="B64" s="228" t="s">
        <v>636</v>
      </c>
      <c r="C64" s="220">
        <v>220</v>
      </c>
      <c r="D64" s="220" t="s">
        <v>5</v>
      </c>
      <c r="E64" s="259" t="s">
        <v>591</v>
      </c>
      <c r="F64" s="241"/>
      <c r="G64" s="241"/>
      <c r="H64" s="246"/>
    </row>
    <row r="65" spans="2:8" ht="16" thickBot="1">
      <c r="B65" s="222" t="s">
        <v>637</v>
      </c>
      <c r="C65" s="220">
        <v>84</v>
      </c>
      <c r="D65" s="220" t="s">
        <v>7</v>
      </c>
      <c r="E65" s="259" t="s">
        <v>253</v>
      </c>
      <c r="F65" s="241"/>
      <c r="G65" s="241"/>
      <c r="H65" s="242"/>
    </row>
    <row r="66" spans="2:8" ht="16" thickBot="1">
      <c r="B66" s="222" t="s">
        <v>638</v>
      </c>
      <c r="C66" s="220">
        <v>52</v>
      </c>
      <c r="D66" s="220" t="s">
        <v>7</v>
      </c>
      <c r="E66" s="259" t="s">
        <v>253</v>
      </c>
      <c r="F66" s="241"/>
      <c r="G66" s="241"/>
      <c r="H66" s="246"/>
    </row>
    <row r="67" spans="2:8" ht="16" thickBot="1">
      <c r="B67" s="222" t="s">
        <v>639</v>
      </c>
      <c r="C67" s="220">
        <v>52</v>
      </c>
      <c r="D67" s="220" t="s">
        <v>7</v>
      </c>
      <c r="E67" s="259" t="s">
        <v>253</v>
      </c>
      <c r="F67" s="241"/>
      <c r="G67" s="241"/>
      <c r="H67" s="246"/>
    </row>
    <row r="68" spans="2:8" ht="16" thickBot="1">
      <c r="B68" s="228" t="s">
        <v>412</v>
      </c>
      <c r="C68" s="220">
        <v>80</v>
      </c>
      <c r="D68" s="220" t="s">
        <v>5</v>
      </c>
      <c r="E68" s="221" t="s">
        <v>591</v>
      </c>
    </row>
    <row r="69" spans="2:8" ht="16" thickBot="1">
      <c r="B69" s="228" t="s">
        <v>413</v>
      </c>
      <c r="C69" s="220">
        <v>80</v>
      </c>
      <c r="D69" s="220" t="s">
        <v>5</v>
      </c>
      <c r="E69" s="221" t="s">
        <v>591</v>
      </c>
    </row>
    <row r="70" spans="2:8" ht="16" thickBot="1">
      <c r="B70" s="222" t="s">
        <v>316</v>
      </c>
      <c r="C70" s="226">
        <v>75000</v>
      </c>
      <c r="D70" s="220" t="s">
        <v>5</v>
      </c>
      <c r="E70" s="221" t="s">
        <v>253</v>
      </c>
    </row>
    <row r="71" spans="2:8" ht="16" thickBot="1">
      <c r="B71" s="222" t="s">
        <v>317</v>
      </c>
      <c r="C71" s="226">
        <v>162800</v>
      </c>
      <c r="D71" s="220" t="s">
        <v>5</v>
      </c>
      <c r="E71" s="221" t="s">
        <v>253</v>
      </c>
    </row>
    <row r="72" spans="2:8" ht="16" thickBot="1">
      <c r="B72" s="222" t="s">
        <v>318</v>
      </c>
      <c r="C72" s="226">
        <v>1871</v>
      </c>
      <c r="D72" s="220" t="s">
        <v>5</v>
      </c>
      <c r="E72" s="221" t="s">
        <v>253</v>
      </c>
    </row>
    <row r="73" spans="2:8" ht="16" thickBot="1">
      <c r="B73" s="222" t="s">
        <v>319</v>
      </c>
      <c r="C73" s="220">
        <v>914</v>
      </c>
      <c r="D73" s="220" t="s">
        <v>5</v>
      </c>
      <c r="E73" s="259" t="s">
        <v>253</v>
      </c>
      <c r="F73" s="241"/>
      <c r="G73" s="241"/>
      <c r="H73" s="242"/>
    </row>
    <row r="74" spans="2:8" ht="16" thickBot="1">
      <c r="B74" s="222" t="s">
        <v>320</v>
      </c>
      <c r="C74" s="226">
        <v>1442</v>
      </c>
      <c r="D74" s="220" t="s">
        <v>5</v>
      </c>
      <c r="E74" s="259" t="s">
        <v>253</v>
      </c>
      <c r="F74" s="243"/>
      <c r="G74" s="243"/>
      <c r="H74" s="242"/>
    </row>
    <row r="75" spans="2:8" ht="16" thickBot="1">
      <c r="B75" s="222" t="s">
        <v>640</v>
      </c>
      <c r="C75" s="220">
        <v>210</v>
      </c>
      <c r="D75" s="220" t="s">
        <v>5</v>
      </c>
      <c r="E75" s="259" t="s">
        <v>253</v>
      </c>
      <c r="F75" s="243"/>
      <c r="G75" s="243"/>
      <c r="H75" s="242"/>
    </row>
    <row r="76" spans="2:8" ht="16" thickBot="1">
      <c r="B76" s="222" t="s">
        <v>641</v>
      </c>
      <c r="C76" s="220">
        <v>290</v>
      </c>
      <c r="D76" s="220" t="s">
        <v>5</v>
      </c>
      <c r="E76" s="259" t="s">
        <v>253</v>
      </c>
      <c r="F76" s="243"/>
      <c r="G76" s="243"/>
      <c r="H76" s="242"/>
    </row>
    <row r="77" spans="2:8" ht="16" thickBot="1">
      <c r="B77" s="222" t="s">
        <v>642</v>
      </c>
      <c r="C77" s="220">
        <v>480</v>
      </c>
      <c r="D77" s="220" t="s">
        <v>5</v>
      </c>
      <c r="E77" s="259" t="s">
        <v>253</v>
      </c>
      <c r="F77" s="241"/>
      <c r="G77" s="241"/>
      <c r="H77" s="242"/>
    </row>
    <row r="78" spans="2:8" ht="16" thickBot="1">
      <c r="B78" s="222" t="s">
        <v>643</v>
      </c>
      <c r="C78" s="226">
        <v>1100</v>
      </c>
      <c r="D78" s="220" t="s">
        <v>5</v>
      </c>
      <c r="E78" s="259" t="s">
        <v>253</v>
      </c>
      <c r="F78" s="244"/>
      <c r="G78" s="244"/>
      <c r="H78" s="245"/>
    </row>
    <row r="79" spans="2:8" ht="16" thickBot="1">
      <c r="B79" s="228" t="s">
        <v>644</v>
      </c>
      <c r="C79" s="219">
        <v>1350</v>
      </c>
      <c r="D79" s="220" t="s">
        <v>5</v>
      </c>
      <c r="E79" s="259" t="s">
        <v>591</v>
      </c>
      <c r="F79" s="244"/>
      <c r="G79" s="244"/>
      <c r="H79" s="245"/>
    </row>
    <row r="80" spans="2:8" ht="16" thickBot="1">
      <c r="B80" s="222" t="s">
        <v>303</v>
      </c>
      <c r="C80" s="224">
        <v>550</v>
      </c>
      <c r="D80" s="220" t="s">
        <v>5</v>
      </c>
      <c r="E80" s="259" t="s">
        <v>253</v>
      </c>
      <c r="F80" s="244"/>
      <c r="G80" s="244"/>
      <c r="H80" s="245"/>
    </row>
    <row r="81" spans="2:8" ht="16" thickBot="1">
      <c r="B81" s="222" t="s">
        <v>304</v>
      </c>
      <c r="C81" s="219">
        <v>1400</v>
      </c>
      <c r="D81" s="220" t="s">
        <v>5</v>
      </c>
      <c r="E81" s="259" t="s">
        <v>253</v>
      </c>
      <c r="F81" s="241"/>
      <c r="G81" s="241"/>
      <c r="H81" s="242"/>
    </row>
    <row r="82" spans="2:8" ht="16" thickBot="1">
      <c r="B82" s="222" t="s">
        <v>315</v>
      </c>
      <c r="C82" s="219">
        <v>1700</v>
      </c>
      <c r="D82" s="220" t="s">
        <v>5</v>
      </c>
      <c r="E82" s="259" t="s">
        <v>253</v>
      </c>
      <c r="F82" s="241"/>
      <c r="G82" s="241"/>
      <c r="H82" s="242"/>
    </row>
    <row r="83" spans="2:8" ht="20.5" thickBot="1">
      <c r="B83" s="229" t="s">
        <v>307</v>
      </c>
      <c r="C83" s="219">
        <v>9120</v>
      </c>
      <c r="D83" s="220" t="s">
        <v>5</v>
      </c>
      <c r="E83" s="259" t="s">
        <v>591</v>
      </c>
      <c r="F83" s="241"/>
      <c r="G83" s="241"/>
      <c r="H83" s="242"/>
    </row>
    <row r="84" spans="2:8" ht="16" thickBot="1">
      <c r="B84" s="230" t="s">
        <v>645</v>
      </c>
      <c r="C84" s="219">
        <v>2000</v>
      </c>
      <c r="D84" s="220" t="s">
        <v>5</v>
      </c>
      <c r="E84" s="259" t="s">
        <v>93</v>
      </c>
      <c r="F84" s="241"/>
      <c r="G84" s="241"/>
      <c r="H84" s="242"/>
    </row>
    <row r="85" spans="2:8" ht="16" thickBot="1">
      <c r="B85" s="230" t="s">
        <v>646</v>
      </c>
      <c r="C85" s="226">
        <v>4400</v>
      </c>
      <c r="D85" s="220" t="s">
        <v>5</v>
      </c>
      <c r="E85" s="259" t="s">
        <v>93</v>
      </c>
      <c r="F85" s="241"/>
      <c r="G85" s="241"/>
      <c r="H85" s="242"/>
    </row>
    <row r="86" spans="2:8" ht="16" thickBot="1">
      <c r="B86" s="228" t="s">
        <v>414</v>
      </c>
      <c r="C86" s="219">
        <v>55000</v>
      </c>
      <c r="D86" s="220" t="s">
        <v>5</v>
      </c>
      <c r="E86" s="259" t="s">
        <v>591</v>
      </c>
      <c r="F86" s="241"/>
      <c r="G86" s="241"/>
      <c r="H86" s="242"/>
    </row>
    <row r="87" spans="2:8" ht="16" thickBot="1">
      <c r="B87" s="230" t="s">
        <v>647</v>
      </c>
      <c r="C87" s="220">
        <v>650</v>
      </c>
      <c r="D87" s="220" t="s">
        <v>5</v>
      </c>
      <c r="E87" s="259" t="s">
        <v>93</v>
      </c>
      <c r="F87" s="241"/>
      <c r="G87" s="241"/>
      <c r="H87" s="242"/>
    </row>
    <row r="88" spans="2:8" ht="16" thickBot="1">
      <c r="B88" s="230" t="s">
        <v>648</v>
      </c>
      <c r="C88" s="220">
        <v>750</v>
      </c>
      <c r="D88" s="220" t="s">
        <v>5</v>
      </c>
      <c r="E88" s="259" t="s">
        <v>93</v>
      </c>
      <c r="F88" s="241"/>
      <c r="G88" s="241"/>
      <c r="H88" s="242"/>
    </row>
    <row r="89" spans="2:8" ht="16" thickBot="1">
      <c r="B89" s="230" t="s">
        <v>11</v>
      </c>
      <c r="C89" s="226">
        <v>2150</v>
      </c>
      <c r="D89" s="220" t="s">
        <v>5</v>
      </c>
      <c r="E89" s="259" t="s">
        <v>93</v>
      </c>
      <c r="F89" s="241"/>
      <c r="G89" s="241"/>
      <c r="H89" s="242"/>
    </row>
    <row r="90" spans="2:8" ht="16" thickBot="1">
      <c r="B90" s="230" t="s">
        <v>291</v>
      </c>
      <c r="C90" s="226">
        <v>2150</v>
      </c>
      <c r="D90" s="220" t="s">
        <v>5</v>
      </c>
      <c r="E90" s="259" t="s">
        <v>93</v>
      </c>
      <c r="F90" s="241"/>
      <c r="G90" s="241"/>
      <c r="H90" s="242"/>
    </row>
    <row r="91" spans="2:8" ht="16" thickBot="1">
      <c r="B91" s="230" t="s">
        <v>649</v>
      </c>
      <c r="C91" s="226">
        <v>1800</v>
      </c>
      <c r="D91" s="220" t="s">
        <v>5</v>
      </c>
      <c r="E91" s="259" t="s">
        <v>93</v>
      </c>
      <c r="F91" s="241"/>
      <c r="G91" s="241"/>
      <c r="H91" s="242"/>
    </row>
    <row r="92" spans="2:8" ht="15.5" customHeight="1" thickBot="1">
      <c r="B92" s="230" t="s">
        <v>650</v>
      </c>
      <c r="C92" s="226">
        <v>1700</v>
      </c>
      <c r="D92" s="220" t="s">
        <v>5</v>
      </c>
      <c r="E92" s="259" t="s">
        <v>93</v>
      </c>
      <c r="F92" s="244"/>
      <c r="G92" s="244"/>
      <c r="H92" s="245"/>
    </row>
    <row r="93" spans="2:8" ht="16" thickBot="1">
      <c r="B93" s="230" t="s">
        <v>651</v>
      </c>
      <c r="C93" s="220">
        <v>8.66</v>
      </c>
      <c r="D93" s="220" t="s">
        <v>4</v>
      </c>
      <c r="E93" s="259" t="s">
        <v>93</v>
      </c>
      <c r="F93" s="247"/>
      <c r="G93" s="247"/>
      <c r="H93" s="260"/>
    </row>
    <row r="94" spans="2:8" ht="16" thickBot="1">
      <c r="B94" s="230" t="s">
        <v>27</v>
      </c>
      <c r="C94" s="220">
        <v>10.75</v>
      </c>
      <c r="D94" s="220" t="s">
        <v>4</v>
      </c>
      <c r="E94" s="259" t="s">
        <v>93</v>
      </c>
      <c r="F94" s="247"/>
      <c r="G94" s="247"/>
      <c r="H94" s="260"/>
    </row>
    <row r="95" spans="2:8" ht="16" thickBot="1">
      <c r="B95" s="230" t="s">
        <v>309</v>
      </c>
      <c r="C95" s="220">
        <v>6.2</v>
      </c>
      <c r="D95" s="220" t="s">
        <v>4</v>
      </c>
      <c r="E95" s="259" t="s">
        <v>93</v>
      </c>
      <c r="F95" s="247"/>
      <c r="G95" s="247"/>
      <c r="H95" s="260"/>
    </row>
    <row r="96" spans="2:8" ht="16" thickBot="1">
      <c r="B96" s="230" t="s">
        <v>12</v>
      </c>
      <c r="C96" s="220">
        <v>4.2</v>
      </c>
      <c r="D96" s="220" t="s">
        <v>4</v>
      </c>
      <c r="E96" s="259" t="s">
        <v>93</v>
      </c>
      <c r="F96" s="247"/>
      <c r="G96" s="247"/>
      <c r="H96" s="260"/>
    </row>
    <row r="97" spans="1:8" ht="16" thickBot="1">
      <c r="B97" s="228" t="s">
        <v>28</v>
      </c>
      <c r="C97" s="220">
        <v>950</v>
      </c>
      <c r="D97" s="220" t="s">
        <v>29</v>
      </c>
      <c r="E97" s="259" t="s">
        <v>591</v>
      </c>
      <c r="F97" s="247"/>
      <c r="G97" s="247"/>
      <c r="H97" s="247"/>
    </row>
    <row r="98" spans="1:8" ht="20.5" thickBot="1">
      <c r="A98" s="58"/>
      <c r="B98" s="228" t="s">
        <v>72</v>
      </c>
      <c r="C98" s="226">
        <v>1650</v>
      </c>
      <c r="D98" s="220" t="s">
        <v>29</v>
      </c>
      <c r="E98" s="221" t="s">
        <v>591</v>
      </c>
    </row>
    <row r="99" spans="1:8" ht="20.5" thickBot="1">
      <c r="A99" s="60"/>
      <c r="B99" s="228" t="s">
        <v>652</v>
      </c>
      <c r="C99" s="220">
        <v>850</v>
      </c>
      <c r="D99" s="220" t="s">
        <v>7</v>
      </c>
      <c r="E99" s="221" t="s">
        <v>591</v>
      </c>
    </row>
    <row r="100" spans="1:8" ht="16" thickBot="1">
      <c r="A100" s="51"/>
      <c r="B100" s="228" t="s">
        <v>653</v>
      </c>
      <c r="C100" s="220">
        <v>510</v>
      </c>
      <c r="D100" s="220" t="s">
        <v>29</v>
      </c>
      <c r="E100" s="221" t="s">
        <v>591</v>
      </c>
    </row>
    <row r="101" spans="1:8" ht="16" thickBot="1">
      <c r="A101" s="51"/>
      <c r="B101" s="228" t="s">
        <v>696</v>
      </c>
      <c r="C101" s="220">
        <v>2500</v>
      </c>
      <c r="D101" s="220" t="s">
        <v>29</v>
      </c>
      <c r="E101" s="221" t="s">
        <v>591</v>
      </c>
    </row>
    <row r="102" spans="1:8" ht="16" thickBot="1">
      <c r="A102" s="51"/>
      <c r="B102" s="228" t="s">
        <v>697</v>
      </c>
      <c r="C102" s="220">
        <v>2000</v>
      </c>
      <c r="D102" s="220" t="s">
        <v>29</v>
      </c>
      <c r="E102" s="221" t="s">
        <v>591</v>
      </c>
    </row>
    <row r="103" spans="1:8" ht="16" thickBot="1">
      <c r="A103" s="51"/>
      <c r="B103" s="228" t="s">
        <v>654</v>
      </c>
      <c r="C103" s="220">
        <v>350</v>
      </c>
      <c r="D103" s="220" t="s">
        <v>246</v>
      </c>
      <c r="E103" s="221" t="s">
        <v>591</v>
      </c>
    </row>
    <row r="104" spans="1:8" ht="16" thickBot="1">
      <c r="A104" s="41"/>
      <c r="B104" s="228" t="s">
        <v>301</v>
      </c>
      <c r="C104" s="220">
        <v>550</v>
      </c>
      <c r="D104" s="220" t="s">
        <v>5</v>
      </c>
      <c r="E104" s="221" t="s">
        <v>591</v>
      </c>
    </row>
    <row r="105" spans="1:8" ht="16" thickBot="1">
      <c r="A105" s="51"/>
      <c r="B105" s="230" t="s">
        <v>655</v>
      </c>
      <c r="C105" s="220">
        <v>25</v>
      </c>
      <c r="D105" s="220" t="s">
        <v>5</v>
      </c>
      <c r="E105" s="221" t="s">
        <v>93</v>
      </c>
    </row>
    <row r="106" spans="1:8" ht="16" thickBot="1">
      <c r="A106" s="41"/>
      <c r="B106" s="230" t="s">
        <v>656</v>
      </c>
      <c r="C106" s="220">
        <v>43</v>
      </c>
      <c r="D106" s="220" t="s">
        <v>5</v>
      </c>
      <c r="E106" s="221" t="s">
        <v>93</v>
      </c>
    </row>
    <row r="107" spans="1:8" ht="16" thickBot="1">
      <c r="A107" s="41"/>
      <c r="B107" s="230" t="s">
        <v>657</v>
      </c>
      <c r="C107" s="220">
        <v>47</v>
      </c>
      <c r="D107" s="220" t="s">
        <v>5</v>
      </c>
      <c r="E107" s="221" t="s">
        <v>93</v>
      </c>
    </row>
    <row r="108" spans="1:8" ht="16" thickBot="1">
      <c r="A108" s="41"/>
      <c r="B108" s="230" t="s">
        <v>658</v>
      </c>
      <c r="C108" s="220">
        <v>43</v>
      </c>
      <c r="D108" s="220" t="s">
        <v>5</v>
      </c>
      <c r="E108" s="221" t="s">
        <v>93</v>
      </c>
    </row>
    <row r="109" spans="1:8" ht="16" thickBot="1">
      <c r="A109" s="41"/>
      <c r="B109" s="230" t="s">
        <v>659</v>
      </c>
      <c r="C109" s="220">
        <v>55</v>
      </c>
      <c r="D109" s="220" t="s">
        <v>5</v>
      </c>
      <c r="E109" s="221" t="s">
        <v>93</v>
      </c>
    </row>
    <row r="110" spans="1:8" ht="16" thickBot="1">
      <c r="A110" s="41"/>
      <c r="B110" s="230" t="s">
        <v>660</v>
      </c>
      <c r="C110" s="220">
        <v>11.21</v>
      </c>
      <c r="D110" s="220" t="s">
        <v>5</v>
      </c>
      <c r="E110" s="221" t="s">
        <v>93</v>
      </c>
    </row>
    <row r="111" spans="1:8" ht="16" thickBot="1">
      <c r="A111" s="41"/>
      <c r="B111" s="230" t="s">
        <v>661</v>
      </c>
      <c r="C111" s="220">
        <v>2.33</v>
      </c>
      <c r="D111" s="220" t="s">
        <v>5</v>
      </c>
      <c r="E111" s="221" t="s">
        <v>93</v>
      </c>
    </row>
    <row r="112" spans="1:8" ht="16" thickBot="1">
      <c r="A112" s="41"/>
      <c r="B112" s="230" t="s">
        <v>74</v>
      </c>
      <c r="C112" s="220">
        <v>2.34</v>
      </c>
      <c r="D112" s="220" t="s">
        <v>5</v>
      </c>
      <c r="E112" s="221" t="s">
        <v>93</v>
      </c>
    </row>
    <row r="113" spans="1:5" ht="16" thickBot="1">
      <c r="A113" s="41"/>
      <c r="B113" s="230" t="s">
        <v>73</v>
      </c>
      <c r="C113" s="220">
        <v>4.3899999999999997</v>
      </c>
      <c r="D113" s="220" t="s">
        <v>5</v>
      </c>
      <c r="E113" s="221" t="s">
        <v>93</v>
      </c>
    </row>
    <row r="114" spans="1:5" ht="16" thickBot="1">
      <c r="A114" s="41"/>
      <c r="B114" s="230" t="s">
        <v>662</v>
      </c>
      <c r="C114" s="220">
        <v>0.2</v>
      </c>
      <c r="D114" s="220" t="s">
        <v>5</v>
      </c>
      <c r="E114" s="221" t="s">
        <v>93</v>
      </c>
    </row>
    <row r="115" spans="1:5" ht="16" thickBot="1">
      <c r="A115" s="41"/>
      <c r="B115" s="230" t="s">
        <v>273</v>
      </c>
      <c r="C115" s="220">
        <v>870</v>
      </c>
      <c r="D115" s="220" t="s">
        <v>16</v>
      </c>
      <c r="E115" s="221" t="s">
        <v>93</v>
      </c>
    </row>
    <row r="116" spans="1:5" ht="16" thickBot="1">
      <c r="A116" s="41"/>
      <c r="B116" s="230" t="s">
        <v>663</v>
      </c>
      <c r="C116" s="220">
        <v>600</v>
      </c>
      <c r="D116" s="220" t="s">
        <v>16</v>
      </c>
      <c r="E116" s="221" t="s">
        <v>93</v>
      </c>
    </row>
    <row r="117" spans="1:5" ht="16" thickBot="1">
      <c r="A117" s="41"/>
      <c r="B117" s="231" t="s">
        <v>449</v>
      </c>
      <c r="C117" s="226">
        <v>1750</v>
      </c>
      <c r="D117" s="220" t="s">
        <v>5</v>
      </c>
      <c r="E117" s="221" t="s">
        <v>422</v>
      </c>
    </row>
    <row r="118" spans="1:5" ht="16" thickBot="1">
      <c r="A118" s="41"/>
      <c r="B118" s="231" t="s">
        <v>450</v>
      </c>
      <c r="C118" s="226">
        <v>1750</v>
      </c>
      <c r="D118" s="220" t="s">
        <v>5</v>
      </c>
      <c r="E118" s="221" t="s">
        <v>422</v>
      </c>
    </row>
    <row r="119" spans="1:5" ht="16" thickBot="1">
      <c r="A119" s="41"/>
      <c r="B119" s="231" t="s">
        <v>435</v>
      </c>
      <c r="C119" s="226">
        <v>1198</v>
      </c>
      <c r="D119" s="220" t="s">
        <v>5</v>
      </c>
      <c r="E119" s="221" t="s">
        <v>422</v>
      </c>
    </row>
    <row r="120" spans="1:5" ht="16" thickBot="1">
      <c r="A120" s="41"/>
      <c r="B120" s="231" t="s">
        <v>436</v>
      </c>
      <c r="C120" s="226">
        <v>1104</v>
      </c>
      <c r="D120" s="220" t="s">
        <v>5</v>
      </c>
      <c r="E120" s="221" t="s">
        <v>422</v>
      </c>
    </row>
    <row r="121" spans="1:5" ht="16" thickBot="1">
      <c r="A121" s="41"/>
      <c r="B121" s="231" t="s">
        <v>664</v>
      </c>
      <c r="C121" s="226">
        <v>11404</v>
      </c>
      <c r="D121" s="220" t="s">
        <v>5</v>
      </c>
      <c r="E121" s="221" t="s">
        <v>422</v>
      </c>
    </row>
    <row r="122" spans="1:5" ht="16" thickBot="1">
      <c r="A122" s="41"/>
      <c r="B122" s="231" t="s">
        <v>665</v>
      </c>
      <c r="C122" s="226">
        <v>1198</v>
      </c>
      <c r="D122" s="220" t="s">
        <v>5</v>
      </c>
      <c r="E122" s="221" t="s">
        <v>422</v>
      </c>
    </row>
    <row r="123" spans="1:5" ht="16" thickBot="1">
      <c r="A123" s="41"/>
      <c r="B123" s="231" t="s">
        <v>427</v>
      </c>
      <c r="C123" s="226">
        <v>1198</v>
      </c>
      <c r="D123" s="220" t="s">
        <v>5</v>
      </c>
      <c r="E123" s="221" t="s">
        <v>422</v>
      </c>
    </row>
    <row r="124" spans="1:5" ht="16" thickBot="1">
      <c r="A124" s="41"/>
      <c r="B124" s="231" t="s">
        <v>428</v>
      </c>
      <c r="C124" s="226">
        <v>1716</v>
      </c>
      <c r="D124" s="220" t="s">
        <v>5</v>
      </c>
      <c r="E124" s="221" t="s">
        <v>422</v>
      </c>
    </row>
    <row r="125" spans="1:5" ht="16" thickBot="1">
      <c r="A125" s="41"/>
      <c r="B125" s="231" t="s">
        <v>666</v>
      </c>
      <c r="C125" s="226">
        <v>1848</v>
      </c>
      <c r="D125" s="220" t="s">
        <v>5</v>
      </c>
      <c r="E125" s="221" t="s">
        <v>422</v>
      </c>
    </row>
    <row r="126" spans="1:5" ht="16" thickBot="1">
      <c r="A126" s="41"/>
      <c r="B126" s="231" t="s">
        <v>667</v>
      </c>
      <c r="C126" s="226">
        <v>1716</v>
      </c>
      <c r="D126" s="220" t="s">
        <v>5</v>
      </c>
      <c r="E126" s="221" t="s">
        <v>422</v>
      </c>
    </row>
    <row r="127" spans="1:5" ht="16" thickBot="1">
      <c r="A127" s="41"/>
      <c r="B127" s="231" t="s">
        <v>429</v>
      </c>
      <c r="C127" s="226">
        <v>1716</v>
      </c>
      <c r="D127" s="220" t="s">
        <v>5</v>
      </c>
      <c r="E127" s="221" t="s">
        <v>422</v>
      </c>
    </row>
    <row r="128" spans="1:5" ht="16" thickBot="1">
      <c r="A128" s="41"/>
      <c r="B128" s="231" t="s">
        <v>668</v>
      </c>
      <c r="C128" s="226">
        <v>2038</v>
      </c>
      <c r="D128" s="220" t="s">
        <v>5</v>
      </c>
      <c r="E128" s="221" t="s">
        <v>422</v>
      </c>
    </row>
    <row r="129" spans="1:5" ht="16" thickBot="1">
      <c r="A129" s="41"/>
      <c r="B129" s="231" t="s">
        <v>669</v>
      </c>
      <c r="C129" s="226">
        <v>1944</v>
      </c>
      <c r="D129" s="220" t="s">
        <v>5</v>
      </c>
      <c r="E129" s="221" t="s">
        <v>422</v>
      </c>
    </row>
    <row r="130" spans="1:5" ht="16" thickBot="1">
      <c r="A130" s="41"/>
      <c r="B130" s="231" t="s">
        <v>430</v>
      </c>
      <c r="C130" s="226">
        <v>1944</v>
      </c>
      <c r="D130" s="220" t="s">
        <v>5</v>
      </c>
      <c r="E130" s="221" t="s">
        <v>422</v>
      </c>
    </row>
    <row r="131" spans="1:5" ht="16" thickBot="1">
      <c r="A131" s="41"/>
      <c r="B131" s="231" t="s">
        <v>431</v>
      </c>
      <c r="C131" s="226">
        <v>1524</v>
      </c>
      <c r="D131" s="220" t="s">
        <v>5</v>
      </c>
      <c r="E131" s="221" t="s">
        <v>422</v>
      </c>
    </row>
    <row r="132" spans="1:5" ht="16" thickBot="1">
      <c r="A132" s="41"/>
      <c r="B132" s="231" t="s">
        <v>432</v>
      </c>
      <c r="C132" s="226">
        <v>1404</v>
      </c>
      <c r="D132" s="220" t="s">
        <v>5</v>
      </c>
      <c r="E132" s="221" t="s">
        <v>422</v>
      </c>
    </row>
    <row r="133" spans="1:5" ht="16" thickBot="1">
      <c r="A133" s="41"/>
      <c r="B133" s="231" t="s">
        <v>670</v>
      </c>
      <c r="C133" s="226">
        <v>1404</v>
      </c>
      <c r="D133" s="220" t="s">
        <v>5</v>
      </c>
      <c r="E133" s="221" t="s">
        <v>422</v>
      </c>
    </row>
    <row r="134" spans="1:5" ht="16" thickBot="1">
      <c r="A134" s="41"/>
      <c r="B134" s="231" t="s">
        <v>433</v>
      </c>
      <c r="C134" s="226">
        <v>1716</v>
      </c>
      <c r="D134" s="220" t="s">
        <v>5</v>
      </c>
      <c r="E134" s="221" t="s">
        <v>422</v>
      </c>
    </row>
    <row r="135" spans="1:5" ht="16" thickBot="1">
      <c r="A135" s="41"/>
      <c r="B135" s="231" t="s">
        <v>434</v>
      </c>
      <c r="C135" s="226">
        <v>1644</v>
      </c>
      <c r="D135" s="220" t="s">
        <v>5</v>
      </c>
      <c r="E135" s="221" t="s">
        <v>422</v>
      </c>
    </row>
    <row r="136" spans="1:5" ht="16" thickBot="1">
      <c r="A136" s="41"/>
      <c r="B136" s="231" t="s">
        <v>671</v>
      </c>
      <c r="C136" s="226">
        <v>1644</v>
      </c>
      <c r="D136" s="220" t="s">
        <v>5</v>
      </c>
      <c r="E136" s="221" t="s">
        <v>422</v>
      </c>
    </row>
    <row r="137" spans="1:5" ht="16" thickBot="1">
      <c r="A137" s="41"/>
      <c r="B137" s="231" t="s">
        <v>672</v>
      </c>
      <c r="C137" s="226">
        <v>2616</v>
      </c>
      <c r="D137" s="220" t="s">
        <v>5</v>
      </c>
      <c r="E137" s="221" t="s">
        <v>422</v>
      </c>
    </row>
    <row r="138" spans="1:5" ht="16" thickBot="1">
      <c r="A138" s="41"/>
      <c r="B138" s="231" t="s">
        <v>437</v>
      </c>
      <c r="C138" s="226">
        <v>2328</v>
      </c>
      <c r="D138" s="220" t="s">
        <v>5</v>
      </c>
      <c r="E138" s="221" t="s">
        <v>422</v>
      </c>
    </row>
    <row r="139" spans="1:5" ht="16" thickBot="1">
      <c r="A139" s="41"/>
      <c r="B139" s="231" t="s">
        <v>673</v>
      </c>
      <c r="C139" s="226">
        <v>2220</v>
      </c>
      <c r="D139" s="220" t="s">
        <v>5</v>
      </c>
      <c r="E139" s="221" t="s">
        <v>422</v>
      </c>
    </row>
    <row r="140" spans="1:5" ht="16" thickBot="1">
      <c r="A140" s="41"/>
      <c r="B140" s="231" t="s">
        <v>674</v>
      </c>
      <c r="C140" s="226">
        <v>3024</v>
      </c>
      <c r="D140" s="220" t="s">
        <v>5</v>
      </c>
      <c r="E140" s="221" t="s">
        <v>422</v>
      </c>
    </row>
    <row r="141" spans="1:5" ht="16" thickBot="1">
      <c r="A141" s="41"/>
      <c r="B141" s="231" t="s">
        <v>438</v>
      </c>
      <c r="C141" s="226">
        <v>3108</v>
      </c>
      <c r="D141" s="220" t="s">
        <v>5</v>
      </c>
      <c r="E141" s="221" t="s">
        <v>422</v>
      </c>
    </row>
    <row r="142" spans="1:5" ht="16" thickBot="1">
      <c r="A142" s="41"/>
      <c r="B142" s="231" t="s">
        <v>439</v>
      </c>
      <c r="C142" s="226">
        <v>3060</v>
      </c>
      <c r="D142" s="220" t="s">
        <v>5</v>
      </c>
      <c r="E142" s="221" t="s">
        <v>422</v>
      </c>
    </row>
    <row r="143" spans="1:5" ht="16" thickBot="1">
      <c r="A143" s="41"/>
      <c r="B143" s="231" t="s">
        <v>440</v>
      </c>
      <c r="C143" s="226">
        <v>2820</v>
      </c>
      <c r="D143" s="220" t="s">
        <v>5</v>
      </c>
      <c r="E143" s="221" t="s">
        <v>422</v>
      </c>
    </row>
    <row r="144" spans="1:5" ht="16" thickBot="1">
      <c r="A144" s="41"/>
      <c r="B144" s="231" t="s">
        <v>441</v>
      </c>
      <c r="C144" s="226">
        <v>4668</v>
      </c>
      <c r="D144" s="220" t="s">
        <v>5</v>
      </c>
      <c r="E144" s="221" t="s">
        <v>422</v>
      </c>
    </row>
    <row r="145" spans="1:5" ht="16" thickBot="1">
      <c r="A145" s="41"/>
      <c r="B145" s="231" t="s">
        <v>442</v>
      </c>
      <c r="C145" s="226">
        <v>4308</v>
      </c>
      <c r="D145" s="220" t="s">
        <v>5</v>
      </c>
      <c r="E145" s="221" t="s">
        <v>422</v>
      </c>
    </row>
    <row r="146" spans="1:5" ht="16" thickBot="1">
      <c r="A146" s="41"/>
      <c r="B146" s="231" t="s">
        <v>443</v>
      </c>
      <c r="C146" s="226">
        <v>11268</v>
      </c>
      <c r="D146" s="220" t="s">
        <v>5</v>
      </c>
      <c r="E146" s="221" t="s">
        <v>422</v>
      </c>
    </row>
    <row r="147" spans="1:5" ht="16" thickBot="1">
      <c r="A147" s="41"/>
      <c r="B147" s="231" t="s">
        <v>446</v>
      </c>
      <c r="C147" s="226">
        <v>1700</v>
      </c>
      <c r="D147" s="220" t="s">
        <v>5</v>
      </c>
      <c r="E147" s="221" t="s">
        <v>422</v>
      </c>
    </row>
    <row r="148" spans="1:5" ht="16" thickBot="1">
      <c r="A148" s="41"/>
      <c r="B148" s="231" t="s">
        <v>445</v>
      </c>
      <c r="C148" s="226">
        <v>4800</v>
      </c>
      <c r="D148" s="220" t="s">
        <v>5</v>
      </c>
      <c r="E148" s="221" t="s">
        <v>422</v>
      </c>
    </row>
    <row r="149" spans="1:5" ht="16" thickBot="1">
      <c r="A149" s="41"/>
      <c r="B149" s="231" t="s">
        <v>444</v>
      </c>
      <c r="C149" s="226">
        <v>11000</v>
      </c>
      <c r="D149" s="220" t="s">
        <v>5</v>
      </c>
      <c r="E149" s="221" t="s">
        <v>422</v>
      </c>
    </row>
    <row r="150" spans="1:5" ht="16" thickBot="1">
      <c r="A150" s="41"/>
      <c r="B150" s="231" t="s">
        <v>566</v>
      </c>
      <c r="C150" s="226">
        <v>1350</v>
      </c>
      <c r="D150" s="220" t="s">
        <v>567</v>
      </c>
      <c r="E150" s="221" t="s">
        <v>422</v>
      </c>
    </row>
    <row r="151" spans="1:5" ht="16" thickBot="1">
      <c r="A151" s="41"/>
      <c r="B151" s="228" t="s">
        <v>418</v>
      </c>
      <c r="C151" s="220">
        <v>200</v>
      </c>
      <c r="D151" s="220" t="s">
        <v>29</v>
      </c>
      <c r="E151" s="221" t="s">
        <v>591</v>
      </c>
    </row>
    <row r="152" spans="1:5" ht="16" thickBot="1">
      <c r="A152" s="41"/>
      <c r="B152" s="228" t="s">
        <v>452</v>
      </c>
      <c r="C152" s="220">
        <v>15</v>
      </c>
      <c r="D152" s="220" t="s">
        <v>4</v>
      </c>
      <c r="E152" s="221" t="s">
        <v>591</v>
      </c>
    </row>
    <row r="153" spans="1:5" ht="16" thickBot="1">
      <c r="A153" s="41"/>
      <c r="B153" s="228" t="s">
        <v>451</v>
      </c>
      <c r="C153" s="220">
        <v>50</v>
      </c>
      <c r="D153" s="220" t="s">
        <v>4</v>
      </c>
      <c r="E153" s="221" t="s">
        <v>591</v>
      </c>
    </row>
    <row r="154" spans="1:5" ht="16" thickBot="1">
      <c r="A154" s="41"/>
      <c r="B154" s="228" t="s">
        <v>416</v>
      </c>
      <c r="C154" s="220">
        <v>33</v>
      </c>
      <c r="D154" s="220" t="s">
        <v>7</v>
      </c>
      <c r="E154" s="221" t="s">
        <v>591</v>
      </c>
    </row>
    <row r="155" spans="1:5" ht="16" thickBot="1">
      <c r="A155" s="41"/>
      <c r="B155" s="228" t="s">
        <v>675</v>
      </c>
      <c r="C155" s="220">
        <v>128</v>
      </c>
      <c r="D155" s="220" t="s">
        <v>676</v>
      </c>
      <c r="E155" s="221" t="s">
        <v>591</v>
      </c>
    </row>
    <row r="156" spans="1:5" ht="16" thickBot="1">
      <c r="A156" s="41"/>
      <c r="B156" s="228" t="s">
        <v>677</v>
      </c>
      <c r="C156" s="220">
        <v>60</v>
      </c>
      <c r="D156" s="220" t="s">
        <v>7</v>
      </c>
      <c r="E156" s="221" t="s">
        <v>591</v>
      </c>
    </row>
    <row r="157" spans="1:5" ht="16" thickBot="1">
      <c r="A157" s="41"/>
      <c r="B157" s="228" t="s">
        <v>368</v>
      </c>
      <c r="C157" s="220">
        <v>20</v>
      </c>
      <c r="D157" s="220" t="s">
        <v>369</v>
      </c>
      <c r="E157" s="221" t="s">
        <v>591</v>
      </c>
    </row>
    <row r="158" spans="1:5" ht="16" thickBot="1">
      <c r="A158" s="51"/>
      <c r="B158" s="228" t="s">
        <v>370</v>
      </c>
      <c r="C158" s="220">
        <v>15</v>
      </c>
      <c r="D158" s="220" t="s">
        <v>369</v>
      </c>
      <c r="E158" s="221" t="s">
        <v>591</v>
      </c>
    </row>
    <row r="159" spans="1:5" ht="16" thickBot="1">
      <c r="A159" s="51"/>
      <c r="B159" s="228" t="s">
        <v>678</v>
      </c>
      <c r="C159" s="220">
        <v>3.88</v>
      </c>
      <c r="D159" s="220" t="s">
        <v>369</v>
      </c>
      <c r="E159" s="221" t="s">
        <v>591</v>
      </c>
    </row>
    <row r="160" spans="1:5" ht="16" thickBot="1">
      <c r="A160" s="51"/>
      <c r="B160" s="228" t="s">
        <v>569</v>
      </c>
      <c r="C160" s="220">
        <v>3</v>
      </c>
      <c r="D160" s="220" t="s">
        <v>4</v>
      </c>
      <c r="E160" s="221" t="s">
        <v>591</v>
      </c>
    </row>
    <row r="161" spans="1:8" ht="16" thickBot="1">
      <c r="A161" s="99"/>
      <c r="B161" s="228" t="s">
        <v>679</v>
      </c>
      <c r="C161" s="220">
        <v>11</v>
      </c>
      <c r="D161" s="220" t="s">
        <v>4</v>
      </c>
      <c r="E161" s="221" t="s">
        <v>591</v>
      </c>
      <c r="H161" s="48"/>
    </row>
    <row r="162" spans="1:8" ht="16" thickBot="1">
      <c r="A162" s="99"/>
      <c r="B162" s="228" t="s">
        <v>680</v>
      </c>
      <c r="C162" s="220">
        <v>15</v>
      </c>
      <c r="D162" s="220" t="s">
        <v>4</v>
      </c>
      <c r="E162" s="221" t="s">
        <v>591</v>
      </c>
      <c r="H162" s="48"/>
    </row>
    <row r="163" spans="1:8" ht="16" thickBot="1">
      <c r="A163" s="99"/>
      <c r="B163" s="228" t="s">
        <v>681</v>
      </c>
      <c r="C163" s="220">
        <v>19</v>
      </c>
      <c r="D163" s="220" t="s">
        <v>4</v>
      </c>
      <c r="E163" s="221" t="s">
        <v>591</v>
      </c>
    </row>
    <row r="164" spans="1:8" ht="16" thickBot="1">
      <c r="A164" s="99"/>
      <c r="B164" s="228" t="s">
        <v>707</v>
      </c>
      <c r="C164" s="270">
        <v>1500</v>
      </c>
      <c r="D164" s="220" t="s">
        <v>5</v>
      </c>
      <c r="E164" s="221" t="s">
        <v>591</v>
      </c>
    </row>
    <row r="165" spans="1:8" ht="16" thickBot="1">
      <c r="A165" s="99"/>
      <c r="B165" s="230" t="s">
        <v>560</v>
      </c>
      <c r="C165" s="226">
        <v>15000</v>
      </c>
      <c r="D165" s="220" t="s">
        <v>5</v>
      </c>
      <c r="E165" s="221" t="s">
        <v>93</v>
      </c>
      <c r="F165" s="48" t="s">
        <v>64</v>
      </c>
      <c r="G165" s="48"/>
    </row>
    <row r="166" spans="1:8" ht="16" thickBot="1">
      <c r="A166" s="99"/>
      <c r="B166" s="230" t="s">
        <v>561</v>
      </c>
      <c r="C166" s="226">
        <v>22000</v>
      </c>
      <c r="D166" s="220" t="s">
        <v>5</v>
      </c>
      <c r="E166" s="221" t="s">
        <v>93</v>
      </c>
      <c r="F166" s="48" t="s">
        <v>68</v>
      </c>
      <c r="G166" s="48"/>
    </row>
    <row r="167" spans="1:8" ht="16" thickBot="1">
      <c r="A167" s="99"/>
      <c r="B167" s="230" t="s">
        <v>706</v>
      </c>
      <c r="C167" s="226">
        <v>53000</v>
      </c>
      <c r="D167" s="220" t="s">
        <v>5</v>
      </c>
      <c r="E167" s="221" t="s">
        <v>93</v>
      </c>
      <c r="F167" s="40" t="s">
        <v>56</v>
      </c>
    </row>
    <row r="168" spans="1:8" ht="16" thickBot="1">
      <c r="A168" s="99"/>
      <c r="B168" s="230" t="s">
        <v>562</v>
      </c>
      <c r="C168" s="226">
        <v>21000</v>
      </c>
      <c r="D168" s="220" t="s">
        <v>5</v>
      </c>
      <c r="E168" s="221" t="s">
        <v>93</v>
      </c>
      <c r="F168" s="40" t="s">
        <v>65</v>
      </c>
    </row>
    <row r="169" spans="1:8" ht="16" thickBot="1">
      <c r="A169" s="99"/>
      <c r="B169" s="230" t="s">
        <v>563</v>
      </c>
      <c r="C169" s="226">
        <v>33000</v>
      </c>
      <c r="D169" s="220" t="s">
        <v>5</v>
      </c>
      <c r="E169" s="221" t="s">
        <v>93</v>
      </c>
    </row>
    <row r="170" spans="1:8" ht="16" thickBot="1">
      <c r="A170" s="99"/>
      <c r="B170" s="230" t="s">
        <v>564</v>
      </c>
      <c r="C170" s="226">
        <v>25000</v>
      </c>
      <c r="D170" s="220" t="s">
        <v>5</v>
      </c>
      <c r="E170" s="221" t="s">
        <v>93</v>
      </c>
    </row>
    <row r="171" spans="1:8" ht="16" thickBot="1">
      <c r="A171" s="99"/>
      <c r="B171" s="230" t="s">
        <v>565</v>
      </c>
      <c r="C171" s="226">
        <v>70000</v>
      </c>
      <c r="D171" s="220" t="s">
        <v>5</v>
      </c>
      <c r="E171" s="221" t="s">
        <v>93</v>
      </c>
    </row>
    <row r="172" spans="1:8">
      <c r="A172" s="99"/>
      <c r="B172" s="232"/>
      <c r="C172" s="233"/>
      <c r="D172" s="234"/>
    </row>
    <row r="173" spans="1:8">
      <c r="A173" s="99"/>
      <c r="B173" s="232"/>
      <c r="C173" s="233"/>
      <c r="D173" s="234"/>
    </row>
    <row r="174" spans="1:8">
      <c r="A174" s="99"/>
      <c r="B174" s="232"/>
      <c r="C174" s="233"/>
      <c r="D174" s="234"/>
    </row>
    <row r="175" spans="1:8">
      <c r="A175" s="99"/>
      <c r="B175" s="232"/>
      <c r="C175" s="233"/>
      <c r="D175" s="234"/>
    </row>
    <row r="176" spans="1:8">
      <c r="A176" s="99"/>
      <c r="B176" s="232"/>
      <c r="C176" s="233"/>
      <c r="D176" s="234"/>
    </row>
    <row r="177" spans="1:4">
      <c r="A177" s="99"/>
      <c r="B177" s="232"/>
      <c r="C177" s="233"/>
      <c r="D177" s="234"/>
    </row>
    <row r="178" spans="1:4">
      <c r="A178" s="99"/>
      <c r="B178" s="232"/>
      <c r="C178" s="233"/>
      <c r="D178" s="234"/>
    </row>
    <row r="179" spans="1:4" ht="16" thickBot="1">
      <c r="A179" s="99"/>
      <c r="B179" s="232"/>
      <c r="C179" s="233"/>
      <c r="D179" s="234"/>
    </row>
    <row r="180" spans="1:4" ht="16" thickBot="1">
      <c r="A180" s="99"/>
      <c r="B180" s="248" t="s">
        <v>701</v>
      </c>
      <c r="C180" s="250">
        <v>2.5</v>
      </c>
      <c r="D180" s="250" t="s">
        <v>4</v>
      </c>
    </row>
    <row r="181" spans="1:4" ht="16" thickBot="1">
      <c r="A181" s="99"/>
      <c r="B181" s="268" t="s">
        <v>702</v>
      </c>
      <c r="C181" s="269">
        <v>3</v>
      </c>
      <c r="D181" s="269" t="s">
        <v>4</v>
      </c>
    </row>
    <row r="182" spans="1:4" ht="16" thickBot="1">
      <c r="A182" s="99"/>
      <c r="B182" s="251" t="s">
        <v>679</v>
      </c>
      <c r="C182" s="220">
        <v>11</v>
      </c>
      <c r="D182" s="220" t="s">
        <v>4</v>
      </c>
    </row>
    <row r="183" spans="1:4" ht="16" thickBot="1">
      <c r="A183" s="99"/>
      <c r="B183" s="251" t="s">
        <v>680</v>
      </c>
      <c r="C183" s="220">
        <v>15</v>
      </c>
      <c r="D183" s="220" t="s">
        <v>4</v>
      </c>
    </row>
    <row r="184" spans="1:4" ht="16" thickBot="1">
      <c r="A184" s="99"/>
      <c r="B184" s="251" t="s">
        <v>681</v>
      </c>
      <c r="C184" s="220">
        <v>19</v>
      </c>
      <c r="D184" s="220" t="s">
        <v>4</v>
      </c>
    </row>
    <row r="185" spans="1:4" ht="16" thickBot="1">
      <c r="A185" s="99"/>
      <c r="B185" s="251" t="s">
        <v>26</v>
      </c>
      <c r="C185" s="220">
        <v>25</v>
      </c>
      <c r="D185" s="220" t="s">
        <v>4</v>
      </c>
    </row>
    <row r="186" spans="1:4" ht="16" thickBot="1">
      <c r="A186" s="99"/>
      <c r="B186" s="251" t="s">
        <v>703</v>
      </c>
      <c r="C186" s="220">
        <v>11</v>
      </c>
      <c r="D186" s="220" t="s">
        <v>4</v>
      </c>
    </row>
    <row r="187" spans="1:4" ht="16" thickBot="1">
      <c r="A187" s="99"/>
      <c r="B187" s="251" t="s">
        <v>704</v>
      </c>
      <c r="C187" s="220">
        <v>16.5</v>
      </c>
      <c r="D187" s="220" t="s">
        <v>4</v>
      </c>
    </row>
    <row r="188" spans="1:4" ht="16" thickBot="1">
      <c r="A188" s="99"/>
      <c r="B188" s="251" t="s">
        <v>705</v>
      </c>
      <c r="C188" s="220">
        <v>20.5</v>
      </c>
      <c r="D188" s="220" t="s">
        <v>4</v>
      </c>
    </row>
    <row r="189" spans="1:4" ht="16" thickBot="1">
      <c r="A189" s="99"/>
      <c r="B189" s="251" t="s">
        <v>698</v>
      </c>
      <c r="C189" s="220">
        <v>22</v>
      </c>
      <c r="D189" s="220" t="s">
        <v>4</v>
      </c>
    </row>
    <row r="190" spans="1:4" ht="16" thickBot="1">
      <c r="A190" s="99"/>
      <c r="B190" s="251" t="s">
        <v>699</v>
      </c>
      <c r="C190" s="220">
        <v>25</v>
      </c>
      <c r="D190" s="220" t="s">
        <v>4</v>
      </c>
    </row>
    <row r="191" spans="1:4" ht="16" thickBot="1">
      <c r="A191" s="99"/>
      <c r="B191" s="251" t="s">
        <v>700</v>
      </c>
      <c r="C191" s="220">
        <v>33</v>
      </c>
      <c r="D191" s="220" t="s">
        <v>4</v>
      </c>
    </row>
    <row r="192" spans="1:4" ht="16" thickBot="1">
      <c r="A192" s="99"/>
      <c r="B192" s="252" t="s">
        <v>298</v>
      </c>
      <c r="C192" s="224">
        <v>3.5</v>
      </c>
      <c r="D192" s="224" t="s">
        <v>5</v>
      </c>
    </row>
    <row r="193" spans="1:4" ht="16" thickBot="1">
      <c r="A193" s="99"/>
      <c r="B193" s="252" t="s">
        <v>299</v>
      </c>
      <c r="C193" s="224">
        <v>17</v>
      </c>
      <c r="D193" s="224" t="s">
        <v>7</v>
      </c>
    </row>
    <row r="194" spans="1:4" ht="16" thickBot="1">
      <c r="A194" s="99"/>
      <c r="B194" s="252" t="s">
        <v>310</v>
      </c>
      <c r="C194" s="224">
        <v>14</v>
      </c>
      <c r="D194" s="224" t="s">
        <v>7</v>
      </c>
    </row>
    <row r="195" spans="1:4" ht="16" thickBot="1">
      <c r="A195" s="99"/>
      <c r="B195" s="252" t="s">
        <v>300</v>
      </c>
      <c r="C195" s="224">
        <v>19</v>
      </c>
      <c r="D195" s="224" t="s">
        <v>7</v>
      </c>
    </row>
    <row r="196" spans="1:4" ht="16" thickBot="1">
      <c r="A196" s="99"/>
      <c r="B196" s="251" t="s">
        <v>274</v>
      </c>
      <c r="C196" s="220">
        <v>14</v>
      </c>
      <c r="D196" s="220" t="s">
        <v>4</v>
      </c>
    </row>
    <row r="197" spans="1:4" ht="16" thickBot="1">
      <c r="A197" s="99"/>
      <c r="B197" s="251" t="s">
        <v>393</v>
      </c>
      <c r="C197" s="220">
        <v>17</v>
      </c>
      <c r="D197" s="220" t="s">
        <v>4</v>
      </c>
    </row>
    <row r="198" spans="1:4" ht="16" thickBot="1">
      <c r="A198" s="99"/>
      <c r="B198" s="251" t="s">
        <v>275</v>
      </c>
      <c r="C198" s="220">
        <v>23.5</v>
      </c>
      <c r="D198" s="220" t="s">
        <v>4</v>
      </c>
    </row>
    <row r="199" spans="1:4" ht="16" thickBot="1">
      <c r="A199" s="51"/>
      <c r="B199" s="251" t="s">
        <v>684</v>
      </c>
      <c r="C199" s="220">
        <v>135</v>
      </c>
      <c r="D199" s="220" t="s">
        <v>4</v>
      </c>
    </row>
    <row r="200" spans="1:4" ht="16" thickBot="1">
      <c r="A200" s="51"/>
      <c r="B200" s="251" t="s">
        <v>685</v>
      </c>
      <c r="C200" s="220">
        <v>800</v>
      </c>
      <c r="D200" s="220" t="s">
        <v>4</v>
      </c>
    </row>
    <row r="201" spans="1:4" ht="16" thickBot="1">
      <c r="A201" s="51"/>
      <c r="B201" s="251" t="s">
        <v>686</v>
      </c>
      <c r="C201" s="220">
        <v>23</v>
      </c>
      <c r="D201" s="220" t="s">
        <v>4</v>
      </c>
    </row>
    <row r="202" spans="1:4" ht="16" thickBot="1">
      <c r="A202" s="51"/>
      <c r="B202" s="251" t="s">
        <v>687</v>
      </c>
      <c r="C202" s="220">
        <v>120</v>
      </c>
      <c r="D202" s="220" t="s">
        <v>4</v>
      </c>
    </row>
    <row r="203" spans="1:4" ht="16" thickBot="1">
      <c r="A203" s="51"/>
      <c r="B203" s="251" t="s">
        <v>688</v>
      </c>
      <c r="C203" s="220">
        <v>135</v>
      </c>
      <c r="D203" s="220" t="s">
        <v>4</v>
      </c>
    </row>
    <row r="204" spans="1:4" ht="16" thickBot="1">
      <c r="A204" s="51"/>
      <c r="B204" s="251" t="s">
        <v>282</v>
      </c>
      <c r="C204" s="226">
        <v>1070</v>
      </c>
      <c r="D204" s="220" t="s">
        <v>0</v>
      </c>
    </row>
    <row r="205" spans="1:4" ht="16" thickBot="1">
      <c r="A205" s="51"/>
      <c r="B205" s="251" t="s">
        <v>284</v>
      </c>
      <c r="C205" s="220">
        <v>40</v>
      </c>
      <c r="D205" s="220" t="s">
        <v>4</v>
      </c>
    </row>
    <row r="206" spans="1:4" ht="16" thickBot="1">
      <c r="A206" s="51"/>
      <c r="B206" s="251" t="s">
        <v>283</v>
      </c>
      <c r="C206" s="226">
        <v>2500</v>
      </c>
      <c r="D206" s="220" t="s">
        <v>683</v>
      </c>
    </row>
    <row r="207" spans="1:4" ht="16" thickBot="1">
      <c r="A207" s="51"/>
      <c r="B207" s="251" t="s">
        <v>281</v>
      </c>
      <c r="C207" s="226">
        <v>2000</v>
      </c>
      <c r="D207" s="220" t="s">
        <v>23</v>
      </c>
    </row>
    <row r="208" spans="1:4" ht="16" thickBot="1">
      <c r="A208" s="51"/>
      <c r="B208" s="251" t="s">
        <v>30</v>
      </c>
      <c r="C208" s="220">
        <v>535</v>
      </c>
      <c r="D208" s="220" t="s">
        <v>0</v>
      </c>
    </row>
    <row r="209" spans="1:4" ht="16" thickBot="1">
      <c r="A209" s="51"/>
      <c r="B209" s="251" t="s">
        <v>292</v>
      </c>
      <c r="C209" s="226">
        <v>2500</v>
      </c>
      <c r="D209" s="220" t="s">
        <v>0</v>
      </c>
    </row>
    <row r="210" spans="1:4" ht="16" thickBot="1">
      <c r="A210" s="51"/>
      <c r="B210" s="252" t="s">
        <v>689</v>
      </c>
      <c r="C210" s="219">
        <v>2500</v>
      </c>
      <c r="D210" s="220" t="s">
        <v>0</v>
      </c>
    </row>
    <row r="211" spans="1:4" ht="16" thickBot="1">
      <c r="A211" s="51"/>
      <c r="B211" s="252" t="s">
        <v>690</v>
      </c>
      <c r="C211" s="219">
        <v>3000</v>
      </c>
      <c r="D211" s="220" t="s">
        <v>0</v>
      </c>
    </row>
    <row r="212" spans="1:4" ht="16" thickBot="1">
      <c r="A212" s="42"/>
      <c r="B212" s="252" t="s">
        <v>691</v>
      </c>
      <c r="C212" s="219">
        <v>3500</v>
      </c>
      <c r="D212" s="220" t="s">
        <v>0</v>
      </c>
    </row>
    <row r="213" spans="1:4" ht="16" thickBot="1">
      <c r="A213" s="42"/>
      <c r="B213" s="251" t="s">
        <v>294</v>
      </c>
      <c r="C213" s="226">
        <v>1500</v>
      </c>
      <c r="D213" s="220" t="s">
        <v>24</v>
      </c>
    </row>
    <row r="214" spans="1:4" ht="16" thickBot="1">
      <c r="A214" s="42"/>
      <c r="B214" s="251" t="s">
        <v>295</v>
      </c>
      <c r="C214" s="226">
        <v>2500</v>
      </c>
      <c r="D214" s="220" t="s">
        <v>24</v>
      </c>
    </row>
    <row r="215" spans="1:4" ht="16" thickBot="1">
      <c r="A215" s="42"/>
      <c r="B215" s="251" t="s">
        <v>313</v>
      </c>
      <c r="C215" s="226">
        <v>3000</v>
      </c>
      <c r="D215" s="220" t="s">
        <v>24</v>
      </c>
    </row>
    <row r="216" spans="1:4" ht="16" thickBot="1">
      <c r="A216" s="42"/>
      <c r="B216" s="251" t="s">
        <v>296</v>
      </c>
      <c r="C216" s="226">
        <v>15000</v>
      </c>
      <c r="D216" s="220" t="s">
        <v>24</v>
      </c>
    </row>
    <row r="217" spans="1:4" ht="16" thickBot="1">
      <c r="A217" s="42"/>
      <c r="B217" s="251" t="s">
        <v>276</v>
      </c>
      <c r="C217" s="224">
        <v>200</v>
      </c>
      <c r="D217" s="224" t="s">
        <v>0</v>
      </c>
    </row>
    <row r="218" spans="1:4" ht="16" thickBot="1">
      <c r="A218" s="42"/>
      <c r="B218" s="251" t="s">
        <v>277</v>
      </c>
      <c r="C218" s="219">
        <v>1200</v>
      </c>
      <c r="D218" s="224" t="s">
        <v>0</v>
      </c>
    </row>
    <row r="219" spans="1:4" ht="16" thickBot="1">
      <c r="A219" s="42"/>
      <c r="B219" s="251" t="s">
        <v>392</v>
      </c>
      <c r="C219" s="219">
        <v>1500</v>
      </c>
      <c r="D219" s="224" t="s">
        <v>0</v>
      </c>
    </row>
    <row r="220" spans="1:4" ht="16" thickBot="1">
      <c r="A220" s="42"/>
      <c r="B220" s="251" t="s">
        <v>417</v>
      </c>
      <c r="C220" s="219">
        <v>1500</v>
      </c>
      <c r="D220" s="224" t="s">
        <v>0</v>
      </c>
    </row>
    <row r="221" spans="1:4" ht="16" thickBot="1">
      <c r="A221" s="42"/>
      <c r="B221" s="253" t="s">
        <v>457</v>
      </c>
      <c r="C221" s="254">
        <v>1200</v>
      </c>
      <c r="D221" s="255" t="s">
        <v>0</v>
      </c>
    </row>
    <row r="222" spans="1:4">
      <c r="A222" s="42"/>
      <c r="B222" s="232"/>
      <c r="C222" s="233"/>
      <c r="D222" s="234"/>
    </row>
    <row r="223" spans="1:4">
      <c r="A223" s="42"/>
      <c r="B223" s="232"/>
      <c r="C223" s="233"/>
      <c r="D223" s="234"/>
    </row>
    <row r="224" spans="1:4">
      <c r="A224" s="42"/>
      <c r="B224" s="232"/>
      <c r="C224" s="233"/>
      <c r="D224" s="234"/>
    </row>
    <row r="225" spans="1:4" ht="16" thickBot="1">
      <c r="A225" s="42"/>
      <c r="B225" s="232"/>
      <c r="C225" s="233"/>
      <c r="D225" s="234"/>
    </row>
    <row r="226" spans="1:4" ht="16" thickBot="1">
      <c r="A226" s="42"/>
      <c r="B226" s="248" t="s">
        <v>558</v>
      </c>
      <c r="C226" s="249">
        <v>1300</v>
      </c>
      <c r="D226" s="250" t="s">
        <v>290</v>
      </c>
    </row>
    <row r="227" spans="1:4" ht="16" thickBot="1">
      <c r="A227" s="42"/>
      <c r="B227" s="251" t="s">
        <v>287</v>
      </c>
      <c r="C227" s="226">
        <v>1000</v>
      </c>
      <c r="D227" s="220" t="s">
        <v>290</v>
      </c>
    </row>
    <row r="228" spans="1:4" ht="16" thickBot="1">
      <c r="A228" s="42"/>
      <c r="B228" s="251" t="s">
        <v>288</v>
      </c>
      <c r="C228" s="226">
        <v>1500</v>
      </c>
      <c r="D228" s="220" t="s">
        <v>290</v>
      </c>
    </row>
    <row r="229" spans="1:4" ht="16" thickBot="1">
      <c r="A229" s="42"/>
      <c r="B229" s="251" t="s">
        <v>289</v>
      </c>
      <c r="C229" s="226">
        <v>2000</v>
      </c>
      <c r="D229" s="220" t="s">
        <v>290</v>
      </c>
    </row>
    <row r="230" spans="1:4" ht="16" thickBot="1">
      <c r="A230" s="42"/>
      <c r="B230" s="251" t="s">
        <v>420</v>
      </c>
      <c r="C230" s="220">
        <v>7</v>
      </c>
      <c r="D230" s="220" t="s">
        <v>4</v>
      </c>
    </row>
    <row r="231" spans="1:4" ht="16" thickBot="1">
      <c r="A231" s="42"/>
      <c r="B231" s="251" t="s">
        <v>293</v>
      </c>
      <c r="C231" s="226">
        <v>1000</v>
      </c>
      <c r="D231" s="220" t="s">
        <v>0</v>
      </c>
    </row>
    <row r="232" spans="1:4" ht="16" thickBot="1">
      <c r="A232" s="42"/>
      <c r="B232" s="251" t="s">
        <v>682</v>
      </c>
      <c r="C232" s="226">
        <v>1000</v>
      </c>
      <c r="D232" s="220" t="s">
        <v>0</v>
      </c>
    </row>
    <row r="233" spans="1:4">
      <c r="A233" s="42"/>
      <c r="B233" s="232"/>
      <c r="C233" s="233"/>
      <c r="D233" s="234"/>
    </row>
    <row r="234" spans="1:4">
      <c r="A234" s="42"/>
      <c r="B234" s="232"/>
      <c r="C234" s="233"/>
      <c r="D234" s="234"/>
    </row>
    <row r="235" spans="1:4">
      <c r="A235" s="42"/>
      <c r="B235" s="232"/>
      <c r="C235" s="233"/>
      <c r="D235" s="234"/>
    </row>
    <row r="236" spans="1:4">
      <c r="A236" s="42"/>
      <c r="B236" s="232"/>
      <c r="C236" s="233"/>
      <c r="D236" s="234"/>
    </row>
    <row r="237" spans="1:4">
      <c r="A237" s="42"/>
      <c r="B237" s="232"/>
      <c r="C237" s="233"/>
      <c r="D237" s="234"/>
    </row>
    <row r="238" spans="1:4">
      <c r="A238" s="42"/>
      <c r="B238" s="232"/>
      <c r="C238" s="233"/>
      <c r="D238" s="234"/>
    </row>
    <row r="239" spans="1:4">
      <c r="A239" s="42"/>
      <c r="B239" s="232"/>
      <c r="C239" s="233"/>
      <c r="D239" s="234"/>
    </row>
    <row r="240" spans="1:4">
      <c r="A240" s="42"/>
      <c r="B240" s="232"/>
      <c r="C240" s="233"/>
      <c r="D240" s="234"/>
    </row>
    <row r="241" spans="1:4">
      <c r="A241" s="42"/>
      <c r="B241" s="232"/>
      <c r="C241" s="233"/>
      <c r="D241" s="234"/>
    </row>
    <row r="242" spans="1:4">
      <c r="A242" s="42"/>
      <c r="B242" s="232"/>
      <c r="C242" s="237"/>
      <c r="D242" s="234"/>
    </row>
    <row r="243" spans="1:4">
      <c r="A243" s="42"/>
      <c r="B243" s="232"/>
      <c r="C243" s="233"/>
      <c r="D243" s="234"/>
    </row>
    <row r="244" spans="1:4">
      <c r="A244" s="42"/>
      <c r="B244" s="232"/>
      <c r="C244" s="237"/>
      <c r="D244" s="234"/>
    </row>
    <row r="245" spans="1:4">
      <c r="A245" s="42"/>
      <c r="B245" s="232"/>
      <c r="C245" s="237"/>
      <c r="D245" s="234"/>
    </row>
    <row r="246" spans="1:4">
      <c r="A246" s="42"/>
      <c r="B246" s="232"/>
      <c r="C246" s="233"/>
      <c r="D246" s="234"/>
    </row>
    <row r="247" spans="1:4">
      <c r="A247" s="42"/>
      <c r="B247" s="235"/>
      <c r="C247" s="236"/>
      <c r="D247" s="234"/>
    </row>
    <row r="248" spans="1:4">
      <c r="A248" s="42"/>
      <c r="B248" s="235"/>
      <c r="C248" s="236"/>
      <c r="D248" s="234"/>
    </row>
    <row r="249" spans="1:4">
      <c r="A249" s="42"/>
      <c r="B249" s="235"/>
      <c r="C249" s="236"/>
      <c r="D249" s="234"/>
    </row>
    <row r="250" spans="1:4">
      <c r="A250" s="42"/>
      <c r="B250" s="232"/>
      <c r="C250" s="233"/>
      <c r="D250" s="234"/>
    </row>
    <row r="251" spans="1:4">
      <c r="A251" s="42"/>
      <c r="B251" s="232"/>
      <c r="C251" s="233"/>
      <c r="D251" s="234"/>
    </row>
    <row r="252" spans="1:4">
      <c r="A252" s="42"/>
      <c r="B252" s="232"/>
      <c r="C252" s="233"/>
      <c r="D252" s="234"/>
    </row>
    <row r="253" spans="1:4">
      <c r="A253" s="42"/>
      <c r="B253" s="232"/>
      <c r="C253" s="233"/>
      <c r="D253" s="234"/>
    </row>
    <row r="254" spans="1:4">
      <c r="A254" s="42"/>
      <c r="B254" s="232"/>
      <c r="C254" s="233"/>
      <c r="D254" s="234"/>
    </row>
    <row r="255" spans="1:4">
      <c r="A255" s="42"/>
      <c r="B255" s="232"/>
      <c r="C255" s="233"/>
      <c r="D255" s="234"/>
    </row>
    <row r="256" spans="1:4">
      <c r="A256" s="42"/>
      <c r="B256" s="232"/>
      <c r="C256" s="233"/>
      <c r="D256" s="234"/>
    </row>
    <row r="257" spans="1:4">
      <c r="A257" s="42"/>
      <c r="B257" s="232"/>
      <c r="C257" s="233"/>
      <c r="D257" s="234"/>
    </row>
    <row r="258" spans="1:4">
      <c r="A258" s="42"/>
      <c r="B258" s="232"/>
      <c r="C258" s="233"/>
      <c r="D258" s="234"/>
    </row>
    <row r="259" spans="1:4">
      <c r="A259" s="42"/>
      <c r="B259" s="232"/>
      <c r="C259" s="233"/>
      <c r="D259" s="234"/>
    </row>
    <row r="260" spans="1:4">
      <c r="A260" s="42"/>
      <c r="B260" s="232"/>
      <c r="C260" s="233"/>
      <c r="D260" s="234"/>
    </row>
    <row r="261" spans="1:4">
      <c r="A261" s="42"/>
      <c r="B261" s="232"/>
      <c r="C261" s="233"/>
      <c r="D261" s="234"/>
    </row>
    <row r="262" spans="1:4">
      <c r="A262" s="42"/>
      <c r="B262" s="232"/>
      <c r="C262" s="233"/>
      <c r="D262" s="234"/>
    </row>
    <row r="263" spans="1:4">
      <c r="A263" s="42"/>
      <c r="B263" s="232"/>
      <c r="C263" s="233"/>
      <c r="D263" s="234"/>
    </row>
    <row r="264" spans="1:4">
      <c r="A264" s="42"/>
      <c r="B264" s="232"/>
      <c r="C264" s="233"/>
      <c r="D264" s="234"/>
    </row>
    <row r="265" spans="1:4">
      <c r="A265" s="42"/>
      <c r="B265" s="232"/>
      <c r="C265" s="238"/>
      <c r="D265" s="234"/>
    </row>
    <row r="266" spans="1:4">
      <c r="A266" s="42"/>
      <c r="B266" s="232"/>
      <c r="C266" s="238"/>
      <c r="D266" s="234"/>
    </row>
    <row r="267" spans="1:4">
      <c r="A267" s="42"/>
      <c r="B267" s="232"/>
      <c r="C267" s="238"/>
      <c r="D267" s="234"/>
    </row>
    <row r="268" spans="1:4" ht="16" thickBot="1">
      <c r="A268" s="42"/>
      <c r="B268" s="232"/>
      <c r="C268" s="238"/>
      <c r="D268" s="234"/>
    </row>
    <row r="269" spans="1:4" ht="16" thickBot="1">
      <c r="A269" s="42"/>
      <c r="B269" s="251" t="s">
        <v>294</v>
      </c>
      <c r="C269" s="239">
        <v>9.65</v>
      </c>
      <c r="D269" s="234" t="s">
        <v>4</v>
      </c>
    </row>
    <row r="270" spans="1:4" ht="16" thickBot="1">
      <c r="A270" s="42"/>
      <c r="B270" s="251" t="s">
        <v>295</v>
      </c>
      <c r="C270" s="239"/>
      <c r="D270" s="234"/>
    </row>
    <row r="271" spans="1:4" ht="16" thickBot="1">
      <c r="A271" s="42"/>
      <c r="B271" s="251" t="s">
        <v>313</v>
      </c>
      <c r="C271" s="240"/>
      <c r="D271" s="234"/>
    </row>
    <row r="272" spans="1:4">
      <c r="A272" s="42"/>
      <c r="B272" s="232"/>
      <c r="C272" s="240"/>
      <c r="D272" s="234"/>
    </row>
    <row r="273" spans="1:4">
      <c r="A273" s="42"/>
      <c r="B273" s="232"/>
      <c r="C273" s="240"/>
      <c r="D273" s="234"/>
    </row>
    <row r="274" spans="1:4">
      <c r="C274" s="40"/>
      <c r="D274" s="40"/>
    </row>
    <row r="275" spans="1:4">
      <c r="B275" s="129" t="s">
        <v>199</v>
      </c>
      <c r="C275" s="131">
        <v>0</v>
      </c>
      <c r="D275" s="43"/>
    </row>
    <row r="276" spans="1:4">
      <c r="B276" s="130" t="s">
        <v>196</v>
      </c>
      <c r="C276" s="132">
        <v>399</v>
      </c>
      <c r="D276" s="44"/>
    </row>
    <row r="277" spans="1:4">
      <c r="B277" s="130" t="s">
        <v>197</v>
      </c>
      <c r="C277" s="131">
        <v>499</v>
      </c>
      <c r="D277" s="43"/>
    </row>
    <row r="278" spans="1:4">
      <c r="B278" s="130" t="s">
        <v>198</v>
      </c>
      <c r="C278" s="131">
        <v>599</v>
      </c>
      <c r="D278" s="43"/>
    </row>
    <row r="279" spans="1:4">
      <c r="B279" s="130" t="s">
        <v>311</v>
      </c>
      <c r="C279" s="131">
        <v>799</v>
      </c>
      <c r="D279" s="43"/>
    </row>
    <row r="280" spans="1:4">
      <c r="B280" s="130" t="s">
        <v>312</v>
      </c>
      <c r="C280" s="131">
        <v>1200</v>
      </c>
      <c r="D280" s="43"/>
    </row>
    <row r="281" spans="1:4">
      <c r="B281" s="129" t="s">
        <v>557</v>
      </c>
      <c r="C281" s="131"/>
      <c r="D281" s="43"/>
    </row>
    <row r="282" spans="1:4">
      <c r="B282" s="45" t="s">
        <v>32</v>
      </c>
      <c r="C282" s="46" t="s">
        <v>59</v>
      </c>
    </row>
    <row r="283" spans="1:4">
      <c r="B283" s="47" t="s">
        <v>33</v>
      </c>
      <c r="C283" s="46" t="s">
        <v>75</v>
      </c>
    </row>
    <row r="284" spans="1:4">
      <c r="B284" s="47" t="s">
        <v>34</v>
      </c>
      <c r="C284" s="46" t="s">
        <v>76</v>
      </c>
    </row>
    <row r="285" spans="1:4">
      <c r="B285" s="47" t="s">
        <v>35</v>
      </c>
      <c r="C285" s="46" t="s">
        <v>60</v>
      </c>
    </row>
    <row r="286" spans="1:4">
      <c r="B286" s="47" t="s">
        <v>36</v>
      </c>
      <c r="C286" s="46" t="s">
        <v>559</v>
      </c>
    </row>
    <row r="287" spans="1:4">
      <c r="B287" s="47" t="s">
        <v>37</v>
      </c>
      <c r="C287" s="46" t="s">
        <v>61</v>
      </c>
    </row>
    <row r="288" spans="1:4">
      <c r="B288" s="45" t="s">
        <v>38</v>
      </c>
    </row>
    <row r="289" spans="2:4">
      <c r="B289" s="49" t="s">
        <v>39</v>
      </c>
      <c r="C289" s="50" t="s">
        <v>62</v>
      </c>
      <c r="D289" s="50"/>
    </row>
    <row r="290" spans="2:4">
      <c r="B290" s="47" t="s">
        <v>40</v>
      </c>
      <c r="C290" s="50" t="s">
        <v>67</v>
      </c>
      <c r="D290" s="50"/>
    </row>
    <row r="291" spans="2:4">
      <c r="B291" s="49" t="s">
        <v>41</v>
      </c>
      <c r="C291" s="50" t="s">
        <v>31</v>
      </c>
      <c r="D291" s="50"/>
    </row>
    <row r="292" spans="2:4">
      <c r="B292" s="47" t="s">
        <v>42</v>
      </c>
      <c r="C292" s="50" t="s">
        <v>66</v>
      </c>
      <c r="D292" s="50"/>
    </row>
    <row r="293" spans="2:4">
      <c r="B293" s="47" t="s">
        <v>43</v>
      </c>
    </row>
    <row r="294" spans="2:4">
      <c r="B294" s="47" t="s">
        <v>44</v>
      </c>
    </row>
    <row r="295" spans="2:4">
      <c r="B295" s="45" t="s">
        <v>45</v>
      </c>
    </row>
    <row r="296" spans="2:4">
      <c r="B296" s="47" t="s">
        <v>46</v>
      </c>
    </row>
    <row r="297" spans="2:4">
      <c r="B297" s="49" t="s">
        <v>47</v>
      </c>
    </row>
  </sheetData>
  <sheetProtection formatCells="0" formatColumns="0" formatRows="0" insertColumns="0" insertRows="0" insertHyperlinks="0" deleteColumns="0" deleteRows="0" sort="0" autoFilter="0" pivotTables="0"/>
  <autoFilter ref="A1:L1" xr:uid="{C6891A32-03F0-4071-90B4-192BA8046E58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L1" zoomScale="50" zoomScaleNormal="50" workbookViewId="0">
      <selection activeCell="L30" sqref="L30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3" bestFit="1" customWidth="1"/>
    <col min="16" max="16" width="47.81640625" style="3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1" t="s">
        <v>164</v>
      </c>
      <c r="C2" s="1" t="s">
        <v>165</v>
      </c>
      <c r="D2" s="1" t="s">
        <v>169</v>
      </c>
      <c r="E2" s="1" t="s">
        <v>170</v>
      </c>
      <c r="F2" s="2" t="s">
        <v>171</v>
      </c>
      <c r="G2" s="3"/>
      <c r="M2" s="69" t="s">
        <v>175</v>
      </c>
      <c r="N2" s="69" t="s">
        <v>176</v>
      </c>
      <c r="O2" s="102"/>
      <c r="P2" s="70"/>
    </row>
    <row r="3" spans="2:19" s="5" customFormat="1" ht="27.65" customHeight="1">
      <c r="B3" s="4" t="s">
        <v>172</v>
      </c>
      <c r="C3" s="4" t="s">
        <v>77</v>
      </c>
      <c r="D3" s="4" t="s">
        <v>78</v>
      </c>
      <c r="E3" s="4" t="s">
        <v>78</v>
      </c>
      <c r="F3" s="4" t="s">
        <v>78</v>
      </c>
      <c r="G3" s="4" t="s">
        <v>78</v>
      </c>
      <c r="H3" s="4" t="s">
        <v>55</v>
      </c>
      <c r="I3" s="6" t="s">
        <v>173</v>
      </c>
      <c r="J3" s="6" t="s">
        <v>174</v>
      </c>
      <c r="K3" s="103"/>
      <c r="M3" s="104" t="s">
        <v>153</v>
      </c>
      <c r="N3" s="71" t="s">
        <v>459</v>
      </c>
      <c r="O3" s="105" t="s">
        <v>554</v>
      </c>
      <c r="P3" s="72" t="s">
        <v>460</v>
      </c>
      <c r="R3" s="6"/>
      <c r="S3" s="6"/>
    </row>
    <row r="4" spans="2:19" ht="17" customHeight="1">
      <c r="B4" s="7" t="s">
        <v>79</v>
      </c>
      <c r="C4" s="8" t="s">
        <v>80</v>
      </c>
      <c r="D4" s="8" t="s">
        <v>81</v>
      </c>
      <c r="E4" s="8" t="s">
        <v>461</v>
      </c>
      <c r="F4" s="8" t="s">
        <v>177</v>
      </c>
      <c r="G4" s="8" t="s">
        <v>177</v>
      </c>
      <c r="H4" s="9" t="s">
        <v>462</v>
      </c>
      <c r="I4" s="10" t="s">
        <v>166</v>
      </c>
      <c r="J4" s="9" t="s">
        <v>56</v>
      </c>
      <c r="M4" s="104" t="s">
        <v>155</v>
      </c>
      <c r="N4" s="72" t="s">
        <v>463</v>
      </c>
      <c r="O4" s="105" t="s">
        <v>555</v>
      </c>
      <c r="P4" s="72" t="s">
        <v>191</v>
      </c>
      <c r="R4" s="9" t="s">
        <v>189</v>
      </c>
      <c r="S4" s="8" t="s">
        <v>144</v>
      </c>
    </row>
    <row r="5" spans="2:19" ht="17" customHeight="1">
      <c r="B5" s="7" t="s">
        <v>82</v>
      </c>
      <c r="C5" s="8" t="s">
        <v>83</v>
      </c>
      <c r="D5" s="8" t="s">
        <v>81</v>
      </c>
      <c r="E5" s="8" t="s">
        <v>461</v>
      </c>
      <c r="F5" s="8" t="s">
        <v>177</v>
      </c>
      <c r="G5" s="8" t="s">
        <v>178</v>
      </c>
      <c r="H5" s="9" t="s">
        <v>465</v>
      </c>
      <c r="I5" s="10" t="s">
        <v>167</v>
      </c>
      <c r="J5" s="9" t="s">
        <v>389</v>
      </c>
      <c r="M5" s="106" t="s">
        <v>466</v>
      </c>
      <c r="N5" s="72" t="s">
        <v>467</v>
      </c>
      <c r="O5" s="105" t="s">
        <v>556</v>
      </c>
      <c r="P5" s="72" t="s">
        <v>191</v>
      </c>
      <c r="R5" s="9" t="s">
        <v>190</v>
      </c>
      <c r="S5" s="8" t="s">
        <v>181</v>
      </c>
    </row>
    <row r="6" spans="2:19" ht="17" customHeight="1">
      <c r="B6" s="7" t="s">
        <v>107</v>
      </c>
      <c r="C6" s="8" t="s">
        <v>108</v>
      </c>
      <c r="D6" s="8" t="s">
        <v>109</v>
      </c>
      <c r="E6" s="8" t="s">
        <v>461</v>
      </c>
      <c r="F6" s="8" t="s">
        <v>177</v>
      </c>
      <c r="G6" s="8" t="s">
        <v>93</v>
      </c>
      <c r="H6" s="9" t="s">
        <v>468</v>
      </c>
      <c r="I6" s="10" t="s">
        <v>469</v>
      </c>
      <c r="J6" s="9" t="s">
        <v>388</v>
      </c>
      <c r="M6" s="107" t="s">
        <v>152</v>
      </c>
      <c r="N6" s="71" t="s">
        <v>470</v>
      </c>
      <c r="O6" s="105" t="s">
        <v>471</v>
      </c>
      <c r="P6" s="72" t="s">
        <v>191</v>
      </c>
      <c r="R6" s="9" t="s">
        <v>191</v>
      </c>
      <c r="S6" s="8" t="s">
        <v>168</v>
      </c>
    </row>
    <row r="7" spans="2:19" ht="17" customHeight="1">
      <c r="B7" s="7" t="s">
        <v>110</v>
      </c>
      <c r="C7" s="8" t="s">
        <v>111</v>
      </c>
      <c r="D7" s="8" t="s">
        <v>109</v>
      </c>
      <c r="E7" s="8" t="s">
        <v>461</v>
      </c>
      <c r="F7" s="8" t="s">
        <v>177</v>
      </c>
      <c r="G7" s="8" t="s">
        <v>134</v>
      </c>
      <c r="H7" s="9" t="s">
        <v>580</v>
      </c>
      <c r="I7" s="10" t="s">
        <v>473</v>
      </c>
      <c r="J7" s="9" t="s">
        <v>388</v>
      </c>
      <c r="M7" s="107" t="s">
        <v>474</v>
      </c>
      <c r="N7" s="71" t="s">
        <v>475</v>
      </c>
      <c r="O7" s="105" t="s">
        <v>471</v>
      </c>
      <c r="P7" s="72" t="s">
        <v>191</v>
      </c>
      <c r="R7" s="9"/>
      <c r="S7" s="8"/>
    </row>
    <row r="8" spans="2:19" ht="17" customHeight="1">
      <c r="B8" s="7" t="s">
        <v>112</v>
      </c>
      <c r="C8" s="8" t="s">
        <v>113</v>
      </c>
      <c r="D8" s="8" t="s">
        <v>109</v>
      </c>
      <c r="E8" s="8" t="s">
        <v>461</v>
      </c>
      <c r="F8" s="8" t="s">
        <v>177</v>
      </c>
      <c r="G8" s="8" t="s">
        <v>180</v>
      </c>
      <c r="H8" s="9" t="s">
        <v>472</v>
      </c>
      <c r="I8" s="12" t="s">
        <v>179</v>
      </c>
      <c r="J8" s="12" t="s">
        <v>31</v>
      </c>
      <c r="K8" s="10"/>
      <c r="M8" s="104" t="s">
        <v>476</v>
      </c>
      <c r="N8" s="71" t="s">
        <v>477</v>
      </c>
      <c r="O8" s="105" t="s">
        <v>478</v>
      </c>
      <c r="P8" s="72" t="s">
        <v>191</v>
      </c>
      <c r="R8" t="s">
        <v>212</v>
      </c>
    </row>
    <row r="9" spans="2:19" ht="17" customHeight="1">
      <c r="B9" s="7" t="s">
        <v>130</v>
      </c>
      <c r="C9" s="8" t="s">
        <v>131</v>
      </c>
      <c r="D9" s="8" t="s">
        <v>63</v>
      </c>
      <c r="E9" s="8" t="s">
        <v>461</v>
      </c>
      <c r="F9" s="8" t="s">
        <v>177</v>
      </c>
      <c r="G9" s="8" t="s">
        <v>63</v>
      </c>
      <c r="H9" s="9" t="s">
        <v>479</v>
      </c>
      <c r="I9" s="13" t="s">
        <v>371</v>
      </c>
      <c r="J9" s="13" t="s">
        <v>66</v>
      </c>
      <c r="M9" s="107" t="s">
        <v>398</v>
      </c>
      <c r="N9" s="71" t="s">
        <v>480</v>
      </c>
      <c r="O9" s="105" t="s">
        <v>478</v>
      </c>
      <c r="P9" s="72" t="s">
        <v>191</v>
      </c>
      <c r="R9" t="s">
        <v>213</v>
      </c>
      <c r="S9" s="3" t="s">
        <v>219</v>
      </c>
    </row>
    <row r="10" spans="2:19" ht="17" customHeight="1">
      <c r="B10" s="7" t="s">
        <v>124</v>
      </c>
      <c r="C10" s="8" t="s">
        <v>125</v>
      </c>
      <c r="D10" s="8" t="s">
        <v>63</v>
      </c>
      <c r="E10" s="8" t="s">
        <v>461</v>
      </c>
      <c r="F10" s="8" t="s">
        <v>63</v>
      </c>
      <c r="G10" s="3" t="s">
        <v>252</v>
      </c>
      <c r="H10" s="19" t="s">
        <v>481</v>
      </c>
      <c r="I10" s="12" t="s">
        <v>396</v>
      </c>
      <c r="J10" s="13" t="s">
        <v>297</v>
      </c>
      <c r="M10" s="104" t="s">
        <v>154</v>
      </c>
      <c r="N10" s="71" t="s">
        <v>482</v>
      </c>
      <c r="O10" s="105" t="s">
        <v>483</v>
      </c>
      <c r="P10" s="72" t="s">
        <v>190</v>
      </c>
      <c r="R10" t="s">
        <v>214</v>
      </c>
      <c r="S10" s="3" t="s">
        <v>220</v>
      </c>
    </row>
    <row r="11" spans="2:19" ht="17" customHeight="1">
      <c r="B11" s="14" t="s">
        <v>126</v>
      </c>
      <c r="C11" s="8" t="s">
        <v>127</v>
      </c>
      <c r="D11" s="8" t="s">
        <v>63</v>
      </c>
      <c r="E11" s="8" t="s">
        <v>461</v>
      </c>
      <c r="F11" s="8" t="s">
        <v>63</v>
      </c>
      <c r="G11" s="3" t="s">
        <v>484</v>
      </c>
      <c r="H11" s="19" t="s">
        <v>485</v>
      </c>
      <c r="I11" t="s">
        <v>377</v>
      </c>
      <c r="J11" s="13" t="s">
        <v>378</v>
      </c>
      <c r="M11" s="108" t="s">
        <v>156</v>
      </c>
      <c r="N11" s="71" t="s">
        <v>162</v>
      </c>
      <c r="O11" s="105" t="s">
        <v>556</v>
      </c>
      <c r="P11" s="72" t="s">
        <v>190</v>
      </c>
      <c r="R11" t="s">
        <v>215</v>
      </c>
      <c r="S11" s="3" t="s">
        <v>222</v>
      </c>
    </row>
    <row r="12" spans="2:19" ht="17" customHeight="1">
      <c r="B12" s="14" t="s">
        <v>128</v>
      </c>
      <c r="C12" s="8" t="s">
        <v>129</v>
      </c>
      <c r="D12" s="8" t="s">
        <v>63</v>
      </c>
      <c r="E12" s="8" t="s">
        <v>461</v>
      </c>
      <c r="F12" s="8" t="s">
        <v>63</v>
      </c>
      <c r="G12" s="3" t="s">
        <v>486</v>
      </c>
      <c r="H12" s="12" t="s">
        <v>179</v>
      </c>
      <c r="I12" t="s">
        <v>164</v>
      </c>
      <c r="M12" s="107" t="s">
        <v>487</v>
      </c>
      <c r="N12" s="71" t="s">
        <v>488</v>
      </c>
      <c r="O12" s="105" t="s">
        <v>478</v>
      </c>
      <c r="P12" s="72" t="s">
        <v>190</v>
      </c>
      <c r="R12" t="s">
        <v>224</v>
      </c>
      <c r="S12" s="3" t="s">
        <v>223</v>
      </c>
    </row>
    <row r="13" spans="2:19" ht="17" customHeight="1">
      <c r="B13" s="14" t="s">
        <v>186</v>
      </c>
      <c r="C13" s="8" t="s">
        <v>186</v>
      </c>
      <c r="D13" s="8" t="s">
        <v>63</v>
      </c>
      <c r="E13" s="8" t="s">
        <v>461</v>
      </c>
      <c r="F13" s="8" t="s">
        <v>63</v>
      </c>
      <c r="G13" s="3" t="s">
        <v>489</v>
      </c>
      <c r="H13" s="12" t="s">
        <v>179</v>
      </c>
      <c r="I13" t="s">
        <v>166</v>
      </c>
      <c r="J13" s="9" t="s">
        <v>56</v>
      </c>
      <c r="M13" s="107" t="s">
        <v>399</v>
      </c>
      <c r="N13" s="71" t="s">
        <v>490</v>
      </c>
      <c r="O13" s="105" t="s">
        <v>478</v>
      </c>
      <c r="P13" s="72" t="s">
        <v>190</v>
      </c>
      <c r="R13" t="s">
        <v>225</v>
      </c>
      <c r="S13" s="3" t="s">
        <v>386</v>
      </c>
    </row>
    <row r="14" spans="2:19" ht="17" customHeight="1">
      <c r="B14" s="7" t="s">
        <v>91</v>
      </c>
      <c r="C14" s="8" t="s">
        <v>92</v>
      </c>
      <c r="D14" s="8" t="s">
        <v>93</v>
      </c>
      <c r="E14" s="8" t="s">
        <v>182</v>
      </c>
      <c r="F14" s="8" t="s">
        <v>93</v>
      </c>
      <c r="G14" s="3" t="s">
        <v>254</v>
      </c>
      <c r="H14" s="12" t="s">
        <v>179</v>
      </c>
      <c r="I14" t="s">
        <v>424</v>
      </c>
      <c r="J14" s="9" t="s">
        <v>389</v>
      </c>
      <c r="K14" t="s">
        <v>491</v>
      </c>
      <c r="M14" s="107" t="s">
        <v>415</v>
      </c>
      <c r="N14" s="71" t="s">
        <v>492</v>
      </c>
      <c r="O14" s="105" t="s">
        <v>478</v>
      </c>
      <c r="P14" s="72" t="s">
        <v>190</v>
      </c>
      <c r="R14" t="s">
        <v>216</v>
      </c>
      <c r="S14" s="3" t="s">
        <v>387</v>
      </c>
    </row>
    <row r="15" spans="2:19" ht="17" customHeight="1">
      <c r="B15" s="7" t="s">
        <v>94</v>
      </c>
      <c r="C15" s="8" t="s">
        <v>95</v>
      </c>
      <c r="D15" s="8" t="s">
        <v>93</v>
      </c>
      <c r="E15" s="8" t="s">
        <v>182</v>
      </c>
      <c r="F15" s="8" t="s">
        <v>93</v>
      </c>
      <c r="G15" s="3" t="s">
        <v>253</v>
      </c>
      <c r="H15" s="12" t="s">
        <v>258</v>
      </c>
      <c r="I15" s="10" t="s">
        <v>423</v>
      </c>
      <c r="J15" s="9" t="s">
        <v>425</v>
      </c>
      <c r="K15" t="s">
        <v>493</v>
      </c>
      <c r="M15" s="108" t="s">
        <v>494</v>
      </c>
      <c r="N15" s="71" t="s">
        <v>419</v>
      </c>
      <c r="O15" s="105" t="s">
        <v>478</v>
      </c>
      <c r="P15" s="72" t="s">
        <v>190</v>
      </c>
      <c r="R15" t="s">
        <v>217</v>
      </c>
      <c r="S15" s="3" t="s">
        <v>221</v>
      </c>
    </row>
    <row r="16" spans="2:19" ht="17" customHeight="1">
      <c r="B16" s="7" t="s">
        <v>87</v>
      </c>
      <c r="C16" s="8" t="s">
        <v>88</v>
      </c>
      <c r="D16" s="8" t="s">
        <v>86</v>
      </c>
      <c r="E16" s="8" t="s">
        <v>178</v>
      </c>
      <c r="F16" s="8" t="s">
        <v>93</v>
      </c>
      <c r="G16" s="3" t="s">
        <v>251</v>
      </c>
      <c r="H16" s="20" t="s">
        <v>375</v>
      </c>
      <c r="I16" s="10" t="s">
        <v>395</v>
      </c>
      <c r="J16" s="9" t="s">
        <v>388</v>
      </c>
      <c r="K16" t="s">
        <v>495</v>
      </c>
      <c r="M16" s="107" t="s">
        <v>157</v>
      </c>
      <c r="N16" s="71" t="s">
        <v>496</v>
      </c>
      <c r="O16" s="105" t="s">
        <v>497</v>
      </c>
      <c r="P16" s="72" t="s">
        <v>498</v>
      </c>
      <c r="R16" t="s">
        <v>218</v>
      </c>
    </row>
    <row r="17" spans="2:18" ht="17" customHeight="1">
      <c r="B17" s="7" t="s">
        <v>137</v>
      </c>
      <c r="C17" s="8" t="s">
        <v>138</v>
      </c>
      <c r="D17" s="8" t="s">
        <v>134</v>
      </c>
      <c r="E17" s="8" t="s">
        <v>182</v>
      </c>
      <c r="F17" s="8" t="s">
        <v>93</v>
      </c>
      <c r="G17" s="3" t="s">
        <v>256</v>
      </c>
      <c r="H17" s="20" t="s">
        <v>260</v>
      </c>
      <c r="M17" s="106" t="s">
        <v>158</v>
      </c>
      <c r="N17" s="71" t="s">
        <v>499</v>
      </c>
      <c r="O17" s="105" t="s">
        <v>500</v>
      </c>
      <c r="P17" s="72" t="s">
        <v>498</v>
      </c>
      <c r="R17" t="s">
        <v>501</v>
      </c>
    </row>
    <row r="18" spans="2:18" ht="17" customHeight="1">
      <c r="B18" s="7" t="s">
        <v>139</v>
      </c>
      <c r="C18" s="8" t="s">
        <v>140</v>
      </c>
      <c r="D18" s="8" t="s">
        <v>134</v>
      </c>
      <c r="E18" s="8" t="s">
        <v>182</v>
      </c>
      <c r="F18" s="8" t="s">
        <v>93</v>
      </c>
      <c r="G18" s="3" t="s">
        <v>255</v>
      </c>
      <c r="H18" s="20" t="s">
        <v>259</v>
      </c>
      <c r="M18" s="107" t="s">
        <v>502</v>
      </c>
      <c r="N18" s="109" t="s">
        <v>503</v>
      </c>
      <c r="O18" s="105" t="s">
        <v>478</v>
      </c>
      <c r="P18" s="72" t="s">
        <v>498</v>
      </c>
      <c r="R18" t="s">
        <v>504</v>
      </c>
    </row>
    <row r="19" spans="2:18" ht="17" customHeight="1">
      <c r="B19" s="7" t="s">
        <v>96</v>
      </c>
      <c r="C19" s="8" t="s">
        <v>97</v>
      </c>
      <c r="D19" s="8" t="s">
        <v>98</v>
      </c>
      <c r="E19" s="8" t="s">
        <v>178</v>
      </c>
      <c r="F19" s="8" t="s">
        <v>134</v>
      </c>
      <c r="G19" s="3"/>
      <c r="I19" s="15"/>
      <c r="K19" s="10" t="s">
        <v>167</v>
      </c>
      <c r="L19" s="9" t="s">
        <v>389</v>
      </c>
      <c r="M19" s="107" t="s">
        <v>159</v>
      </c>
      <c r="N19" s="71" t="s">
        <v>505</v>
      </c>
      <c r="O19" s="105" t="s">
        <v>506</v>
      </c>
      <c r="P19" s="72" t="s">
        <v>498</v>
      </c>
      <c r="R19" t="s">
        <v>374</v>
      </c>
    </row>
    <row r="20" spans="2:18" ht="17" customHeight="1">
      <c r="B20" s="7" t="s">
        <v>105</v>
      </c>
      <c r="C20" s="8" t="s">
        <v>106</v>
      </c>
      <c r="D20" s="8" t="s">
        <v>98</v>
      </c>
      <c r="E20" s="8" t="s">
        <v>178</v>
      </c>
      <c r="F20" s="8" t="s">
        <v>134</v>
      </c>
      <c r="G20" s="3"/>
      <c r="I20" s="15"/>
      <c r="K20" s="10" t="s">
        <v>423</v>
      </c>
      <c r="L20" s="9" t="s">
        <v>425</v>
      </c>
      <c r="M20" s="107" t="s">
        <v>161</v>
      </c>
      <c r="N20" s="71" t="s">
        <v>185</v>
      </c>
      <c r="O20" s="105" t="s">
        <v>507</v>
      </c>
      <c r="P20" s="72" t="s">
        <v>183</v>
      </c>
      <c r="R20" t="s">
        <v>405</v>
      </c>
    </row>
    <row r="21" spans="2:18" ht="17" customHeight="1">
      <c r="B21" s="7" t="s">
        <v>132</v>
      </c>
      <c r="C21" s="8" t="s">
        <v>133</v>
      </c>
      <c r="D21" s="8" t="s">
        <v>134</v>
      </c>
      <c r="E21" s="8" t="s">
        <v>182</v>
      </c>
      <c r="F21" s="8" t="s">
        <v>134</v>
      </c>
      <c r="G21" s="3"/>
      <c r="I21" s="15"/>
      <c r="K21" s="10" t="s">
        <v>508</v>
      </c>
      <c r="L21" s="9" t="s">
        <v>388</v>
      </c>
      <c r="M21" s="107" t="s">
        <v>160</v>
      </c>
      <c r="N21" s="71" t="s">
        <v>184</v>
      </c>
      <c r="O21" s="105" t="s">
        <v>507</v>
      </c>
      <c r="P21" s="72" t="s">
        <v>183</v>
      </c>
      <c r="R21" t="s">
        <v>404</v>
      </c>
    </row>
    <row r="22" spans="2:18" ht="17" customHeight="1">
      <c r="B22" s="7" t="s">
        <v>135</v>
      </c>
      <c r="C22" s="8" t="s">
        <v>136</v>
      </c>
      <c r="D22" s="8" t="s">
        <v>134</v>
      </c>
      <c r="E22" s="8" t="s">
        <v>182</v>
      </c>
      <c r="F22" s="8" t="s">
        <v>134</v>
      </c>
      <c r="G22" s="3"/>
      <c r="I22" s="16"/>
      <c r="M22" s="107" t="s">
        <v>509</v>
      </c>
      <c r="N22" s="71" t="s">
        <v>510</v>
      </c>
      <c r="O22" s="105" t="s">
        <v>511</v>
      </c>
      <c r="P22" s="72" t="s">
        <v>183</v>
      </c>
      <c r="R22" t="s">
        <v>406</v>
      </c>
    </row>
    <row r="23" spans="2:18" ht="17" customHeight="1">
      <c r="B23" s="7" t="s">
        <v>84</v>
      </c>
      <c r="C23" s="8" t="s">
        <v>85</v>
      </c>
      <c r="D23" s="8" t="s">
        <v>86</v>
      </c>
      <c r="E23" s="8" t="s">
        <v>178</v>
      </c>
      <c r="F23" s="8" t="s">
        <v>178</v>
      </c>
      <c r="G23" s="3"/>
      <c r="I23" s="16"/>
      <c r="M23" s="104" t="s">
        <v>512</v>
      </c>
      <c r="N23" s="109" t="s">
        <v>163</v>
      </c>
      <c r="O23" s="105" t="s">
        <v>478</v>
      </c>
      <c r="P23" s="72" t="s">
        <v>183</v>
      </c>
      <c r="R23" t="s">
        <v>407</v>
      </c>
    </row>
    <row r="24" spans="2:18" ht="17" customHeight="1">
      <c r="B24" s="7" t="s">
        <v>89</v>
      </c>
      <c r="C24" s="8" t="s">
        <v>90</v>
      </c>
      <c r="D24" s="8" t="s">
        <v>63</v>
      </c>
      <c r="E24" s="8" t="s">
        <v>63</v>
      </c>
      <c r="F24" s="8" t="s">
        <v>63</v>
      </c>
      <c r="G24" s="3"/>
      <c r="H24" s="17" t="s">
        <v>231</v>
      </c>
      <c r="I24" s="15" t="s">
        <v>199</v>
      </c>
      <c r="M24" s="107" t="s">
        <v>397</v>
      </c>
      <c r="N24" s="71" t="s">
        <v>513</v>
      </c>
      <c r="O24" s="105" t="s">
        <v>514</v>
      </c>
      <c r="P24" s="72" t="s">
        <v>183</v>
      </c>
      <c r="R24" t="s">
        <v>408</v>
      </c>
    </row>
    <row r="25" spans="2:18" ht="17" customHeight="1">
      <c r="B25" s="7" t="s">
        <v>99</v>
      </c>
      <c r="C25" s="8" t="s">
        <v>100</v>
      </c>
      <c r="D25" s="8" t="s">
        <v>98</v>
      </c>
      <c r="E25" s="8" t="s">
        <v>178</v>
      </c>
      <c r="F25" s="8" t="s">
        <v>178</v>
      </c>
      <c r="G25" s="3"/>
      <c r="H25" s="17" t="s">
        <v>380</v>
      </c>
      <c r="I25" s="16" t="s">
        <v>196</v>
      </c>
      <c r="J25">
        <v>399</v>
      </c>
      <c r="M25" s="107" t="s">
        <v>515</v>
      </c>
      <c r="N25" s="71" t="s">
        <v>247</v>
      </c>
      <c r="O25" s="105" t="s">
        <v>516</v>
      </c>
      <c r="P25" s="72" t="s">
        <v>517</v>
      </c>
      <c r="R25" t="s">
        <v>409</v>
      </c>
    </row>
    <row r="26" spans="2:18" ht="15.5">
      <c r="B26" s="7" t="s">
        <v>101</v>
      </c>
      <c r="C26" s="8" t="s">
        <v>102</v>
      </c>
      <c r="D26" s="8" t="s">
        <v>98</v>
      </c>
      <c r="E26" s="8" t="s">
        <v>178</v>
      </c>
      <c r="F26" s="8" t="s">
        <v>178</v>
      </c>
      <c r="G26" s="3"/>
      <c r="H26" s="17" t="s">
        <v>286</v>
      </c>
      <c r="I26" s="16" t="s">
        <v>196</v>
      </c>
      <c r="J26">
        <v>399</v>
      </c>
      <c r="R26" t="s">
        <v>410</v>
      </c>
    </row>
    <row r="27" spans="2:18" ht="24.5">
      <c r="B27" s="7" t="s">
        <v>103</v>
      </c>
      <c r="C27" s="8" t="s">
        <v>104</v>
      </c>
      <c r="D27" s="8" t="s">
        <v>98</v>
      </c>
      <c r="E27" s="8" t="s">
        <v>178</v>
      </c>
      <c r="F27" s="8" t="s">
        <v>178</v>
      </c>
      <c r="G27" s="3"/>
      <c r="H27" s="17" t="s">
        <v>233</v>
      </c>
      <c r="I27" s="16" t="s">
        <v>197</v>
      </c>
      <c r="K27" s="211"/>
      <c r="R27" t="s">
        <v>518</v>
      </c>
    </row>
    <row r="28" spans="2:18" ht="15.5">
      <c r="B28" s="7" t="s">
        <v>114</v>
      </c>
      <c r="C28" s="8" t="s">
        <v>115</v>
      </c>
      <c r="D28" s="8" t="s">
        <v>116</v>
      </c>
      <c r="E28" s="8" t="s">
        <v>180</v>
      </c>
      <c r="F28" s="8" t="s">
        <v>180</v>
      </c>
      <c r="G28" s="3"/>
      <c r="H28" s="17" t="s">
        <v>234</v>
      </c>
      <c r="I28" s="15" t="s">
        <v>199</v>
      </c>
      <c r="R28" t="s">
        <v>519</v>
      </c>
    </row>
    <row r="29" spans="2:18" ht="24.5">
      <c r="B29" s="7" t="s">
        <v>117</v>
      </c>
      <c r="C29" s="8" t="s">
        <v>118</v>
      </c>
      <c r="D29" s="8" t="s">
        <v>116</v>
      </c>
      <c r="E29" s="8" t="s">
        <v>180</v>
      </c>
      <c r="F29" s="8" t="s">
        <v>180</v>
      </c>
      <c r="G29" s="3"/>
      <c r="H29" s="17" t="s">
        <v>520</v>
      </c>
      <c r="I29" s="16" t="s">
        <v>196</v>
      </c>
      <c r="J29">
        <v>399</v>
      </c>
      <c r="K29" t="s">
        <v>693</v>
      </c>
      <c r="L29" t="s">
        <v>694</v>
      </c>
      <c r="M29" s="9" t="s">
        <v>462</v>
      </c>
      <c r="N29" s="9" t="s">
        <v>264</v>
      </c>
      <c r="O29" s="104" t="s">
        <v>153</v>
      </c>
      <c r="P29" s="107" t="s">
        <v>568</v>
      </c>
      <c r="R29" t="s">
        <v>521</v>
      </c>
    </row>
    <row r="30" spans="2:18" ht="24.5">
      <c r="B30" s="14" t="s">
        <v>119</v>
      </c>
      <c r="C30" s="8" t="s">
        <v>120</v>
      </c>
      <c r="D30" s="8" t="s">
        <v>121</v>
      </c>
      <c r="E30" s="8" t="s">
        <v>180</v>
      </c>
      <c r="F30" s="8" t="s">
        <v>180</v>
      </c>
      <c r="G30" s="3"/>
      <c r="H30" s="17" t="s">
        <v>522</v>
      </c>
      <c r="I30" s="15" t="s">
        <v>199</v>
      </c>
      <c r="M30" s="9" t="s">
        <v>465</v>
      </c>
      <c r="N30" s="9" t="s">
        <v>265</v>
      </c>
      <c r="O30" s="107" t="s">
        <v>154</v>
      </c>
      <c r="P30" s="107" t="s">
        <v>483</v>
      </c>
      <c r="R30" t="s">
        <v>523</v>
      </c>
    </row>
    <row r="31" spans="2:18" ht="25" thickBot="1">
      <c r="B31" s="14" t="s">
        <v>122</v>
      </c>
      <c r="C31" s="8" t="s">
        <v>123</v>
      </c>
      <c r="D31" s="8" t="s">
        <v>121</v>
      </c>
      <c r="E31" s="8" t="s">
        <v>180</v>
      </c>
      <c r="F31" s="8" t="s">
        <v>180</v>
      </c>
      <c r="G31" s="3"/>
      <c r="H31" s="17" t="s">
        <v>524</v>
      </c>
      <c r="I31" s="16" t="s">
        <v>196</v>
      </c>
      <c r="M31" s="9" t="s">
        <v>468</v>
      </c>
      <c r="N31" s="9" t="s">
        <v>266</v>
      </c>
      <c r="O31" s="107" t="s">
        <v>155</v>
      </c>
      <c r="P31" s="107" t="s">
        <v>464</v>
      </c>
      <c r="R31" t="s">
        <v>525</v>
      </c>
    </row>
    <row r="32" spans="2:18" ht="25" thickBot="1">
      <c r="B32" s="110" t="s">
        <v>141</v>
      </c>
      <c r="C32" s="111" t="s">
        <v>142</v>
      </c>
      <c r="D32" s="111" t="s">
        <v>486</v>
      </c>
      <c r="E32" s="111" t="s">
        <v>486</v>
      </c>
      <c r="F32" s="111" t="s">
        <v>486</v>
      </c>
      <c r="G32" s="3"/>
      <c r="H32" s="17" t="s">
        <v>526</v>
      </c>
      <c r="I32" s="15" t="s">
        <v>199</v>
      </c>
      <c r="M32" s="9" t="s">
        <v>580</v>
      </c>
      <c r="N32" s="9" t="s">
        <v>581</v>
      </c>
      <c r="O32" s="112" t="s">
        <v>528</v>
      </c>
      <c r="P32" s="112" t="s">
        <v>448</v>
      </c>
      <c r="R32" t="s">
        <v>529</v>
      </c>
    </row>
    <row r="33" spans="2:21" ht="25" thickBot="1">
      <c r="B33" s="110" t="s">
        <v>143</v>
      </c>
      <c r="C33" s="113" t="s">
        <v>144</v>
      </c>
      <c r="D33" s="113" t="s">
        <v>253</v>
      </c>
      <c r="E33" s="113" t="s">
        <v>253</v>
      </c>
      <c r="F33" s="113" t="s">
        <v>253</v>
      </c>
      <c r="G33" s="3"/>
      <c r="H33" s="18" t="s">
        <v>236</v>
      </c>
      <c r="I33" s="15" t="s">
        <v>199</v>
      </c>
      <c r="M33" s="9" t="s">
        <v>472</v>
      </c>
      <c r="N33" s="9" t="s">
        <v>527</v>
      </c>
      <c r="O33" s="112" t="s">
        <v>447</v>
      </c>
      <c r="P33" s="112" t="s">
        <v>448</v>
      </c>
    </row>
    <row r="34" spans="2:21" ht="25" thickBot="1">
      <c r="B34" s="114" t="s">
        <v>145</v>
      </c>
      <c r="C34" s="113" t="s">
        <v>146</v>
      </c>
      <c r="D34" s="113" t="s">
        <v>253</v>
      </c>
      <c r="E34" s="113" t="s">
        <v>253</v>
      </c>
      <c r="F34" s="113" t="s">
        <v>253</v>
      </c>
      <c r="G34" s="3"/>
      <c r="H34" s="18" t="s">
        <v>322</v>
      </c>
      <c r="I34" s="15" t="s">
        <v>199</v>
      </c>
      <c r="K34" t="s">
        <v>530</v>
      </c>
      <c r="L34" t="s">
        <v>448</v>
      </c>
      <c r="M34" s="9" t="s">
        <v>479</v>
      </c>
      <c r="N34" s="11" t="s">
        <v>267</v>
      </c>
      <c r="O34" s="112" t="s">
        <v>530</v>
      </c>
      <c r="P34" s="112" t="s">
        <v>448</v>
      </c>
    </row>
    <row r="35" spans="2:21" ht="16" thickBot="1">
      <c r="B35" s="115" t="s">
        <v>147</v>
      </c>
      <c r="C35" s="113" t="s">
        <v>148</v>
      </c>
      <c r="D35" s="113" t="s">
        <v>253</v>
      </c>
      <c r="E35" s="113" t="s">
        <v>253</v>
      </c>
      <c r="F35" s="113" t="s">
        <v>253</v>
      </c>
      <c r="G35" s="3"/>
      <c r="H35" s="18" t="s">
        <v>321</v>
      </c>
      <c r="I35" s="15" t="s">
        <v>199</v>
      </c>
      <c r="K35" t="s">
        <v>582</v>
      </c>
      <c r="L35" t="s">
        <v>579</v>
      </c>
      <c r="M35" s="9" t="s">
        <v>481</v>
      </c>
      <c r="N35" s="11" t="s">
        <v>268</v>
      </c>
      <c r="U35" s="70"/>
    </row>
    <row r="36" spans="2:21" ht="16" thickBot="1">
      <c r="B36" s="115" t="s">
        <v>149</v>
      </c>
      <c r="C36" s="113" t="s">
        <v>150</v>
      </c>
      <c r="D36" s="113" t="s">
        <v>253</v>
      </c>
      <c r="E36" s="113" t="s">
        <v>253</v>
      </c>
      <c r="F36" s="113" t="s">
        <v>253</v>
      </c>
      <c r="G36" s="3"/>
      <c r="H36" s="18" t="s">
        <v>278</v>
      </c>
      <c r="I36" s="16" t="s">
        <v>197</v>
      </c>
      <c r="M36" s="9" t="s">
        <v>485</v>
      </c>
      <c r="N36" s="11" t="s">
        <v>269</v>
      </c>
      <c r="U36" s="73"/>
    </row>
    <row r="37" spans="2:21" ht="16" thickBot="1">
      <c r="B37" s="115" t="s">
        <v>248</v>
      </c>
      <c r="C37" s="113" t="s">
        <v>263</v>
      </c>
      <c r="D37" s="113" t="s">
        <v>484</v>
      </c>
      <c r="E37" s="113" t="s">
        <v>484</v>
      </c>
      <c r="F37" s="113" t="s">
        <v>484</v>
      </c>
      <c r="G37" s="3"/>
      <c r="H37" s="18" t="s">
        <v>279</v>
      </c>
      <c r="I37" s="16" t="s">
        <v>197</v>
      </c>
      <c r="M37" s="9" t="s">
        <v>257</v>
      </c>
      <c r="N37" s="11" t="s">
        <v>270</v>
      </c>
    </row>
    <row r="38" spans="2:21" ht="16" thickBot="1">
      <c r="B38" s="115" t="s">
        <v>261</v>
      </c>
      <c r="C38" s="113" t="s">
        <v>531</v>
      </c>
      <c r="D38" s="113" t="s">
        <v>484</v>
      </c>
      <c r="E38" s="113" t="s">
        <v>484</v>
      </c>
      <c r="F38" s="113" t="s">
        <v>484</v>
      </c>
      <c r="G38" s="3"/>
      <c r="H38" s="18" t="s">
        <v>237</v>
      </c>
      <c r="I38" s="15" t="s">
        <v>199</v>
      </c>
      <c r="M38" s="12" t="s">
        <v>179</v>
      </c>
      <c r="N38" s="9" t="s">
        <v>285</v>
      </c>
    </row>
    <row r="39" spans="2:21" ht="16" thickBot="1">
      <c r="B39" s="115" t="s">
        <v>249</v>
      </c>
      <c r="C39" s="113" t="s">
        <v>532</v>
      </c>
      <c r="D39" s="113" t="s">
        <v>486</v>
      </c>
      <c r="E39" s="113" t="s">
        <v>486</v>
      </c>
      <c r="F39" s="113" t="s">
        <v>486</v>
      </c>
      <c r="G39" s="3"/>
      <c r="H39" s="18" t="s">
        <v>238</v>
      </c>
      <c r="I39" s="15" t="s">
        <v>199</v>
      </c>
      <c r="M39" s="11" t="s">
        <v>258</v>
      </c>
      <c r="N39" s="11" t="s">
        <v>272</v>
      </c>
      <c r="U39" s="74"/>
    </row>
    <row r="40" spans="2:21" ht="16" thickBot="1">
      <c r="B40" s="115" t="s">
        <v>250</v>
      </c>
      <c r="C40" s="113" t="s">
        <v>262</v>
      </c>
      <c r="D40" s="113" t="s">
        <v>489</v>
      </c>
      <c r="E40" s="113" t="s">
        <v>489</v>
      </c>
      <c r="F40" s="113" t="s">
        <v>489</v>
      </c>
      <c r="G40" s="3"/>
      <c r="H40" s="18" t="s">
        <v>239</v>
      </c>
      <c r="I40" s="15" t="s">
        <v>199</v>
      </c>
      <c r="K40">
        <v>2</v>
      </c>
      <c r="M40" s="20" t="s">
        <v>375</v>
      </c>
      <c r="N40" s="11" t="s">
        <v>376</v>
      </c>
      <c r="U40" s="74"/>
    </row>
    <row r="41" spans="2:21" ht="16" thickBot="1">
      <c r="B41" s="116" t="s">
        <v>533</v>
      </c>
      <c r="C41" s="117" t="s">
        <v>534</v>
      </c>
      <c r="D41" s="113" t="s">
        <v>486</v>
      </c>
      <c r="E41" s="113" t="s">
        <v>486</v>
      </c>
      <c r="F41" s="113" t="s">
        <v>486</v>
      </c>
      <c r="G41" s="3"/>
      <c r="H41" s="18" t="s">
        <v>240</v>
      </c>
      <c r="I41" s="15" t="s">
        <v>199</v>
      </c>
      <c r="M41" s="11" t="s">
        <v>260</v>
      </c>
      <c r="N41" s="9"/>
    </row>
    <row r="42" spans="2:21" ht="16" thickBot="1">
      <c r="B42" s="118" t="s">
        <v>535</v>
      </c>
      <c r="C42" s="113" t="s">
        <v>536</v>
      </c>
      <c r="D42" s="113" t="s">
        <v>489</v>
      </c>
      <c r="E42" s="113" t="s">
        <v>489</v>
      </c>
      <c r="F42" s="113" t="s">
        <v>489</v>
      </c>
      <c r="G42" s="3"/>
      <c r="H42" s="18" t="s">
        <v>241</v>
      </c>
      <c r="I42" s="16" t="s">
        <v>196</v>
      </c>
      <c r="J42">
        <v>399</v>
      </c>
      <c r="M42" s="11" t="s">
        <v>259</v>
      </c>
      <c r="N42" s="9"/>
      <c r="U42" s="74"/>
    </row>
    <row r="43" spans="2:21" ht="15.5">
      <c r="B43" s="115" t="s">
        <v>537</v>
      </c>
      <c r="C43" s="119"/>
      <c r="D43" s="119"/>
      <c r="E43" s="119"/>
      <c r="G43" s="3"/>
      <c r="H43" s="18" t="s">
        <v>401</v>
      </c>
      <c r="I43" s="16" t="s">
        <v>196</v>
      </c>
      <c r="J43">
        <v>399</v>
      </c>
      <c r="M43" s="9"/>
      <c r="N43" s="9"/>
      <c r="U43" s="74"/>
    </row>
    <row r="44" spans="2:21" ht="15.5" customHeight="1">
      <c r="G44" s="3"/>
      <c r="H44" s="18" t="s">
        <v>354</v>
      </c>
      <c r="I44" s="15" t="s">
        <v>199</v>
      </c>
      <c r="U44" s="74"/>
    </row>
    <row r="45" spans="2:21" ht="15.5" customHeight="1">
      <c r="G45" s="3"/>
      <c r="H45" s="18" t="s">
        <v>538</v>
      </c>
      <c r="I45" s="15" t="s">
        <v>199</v>
      </c>
      <c r="U45" s="74"/>
    </row>
    <row r="46" spans="2:21" ht="15.5">
      <c r="G46" s="3"/>
      <c r="H46" s="120" t="s">
        <v>539</v>
      </c>
      <c r="I46" s="15" t="s">
        <v>199</v>
      </c>
      <c r="J46" s="121"/>
    </row>
    <row r="47" spans="2:21" ht="15.5">
      <c r="G47" s="3"/>
      <c r="H47" s="18" t="s">
        <v>570</v>
      </c>
      <c r="I47" s="16" t="s">
        <v>197</v>
      </c>
      <c r="U47" s="100"/>
    </row>
    <row r="48" spans="2:21">
      <c r="H48" s="18" t="s">
        <v>571</v>
      </c>
      <c r="I48" t="s">
        <v>379</v>
      </c>
      <c r="U48" s="100"/>
    </row>
    <row r="49" spans="8:21" ht="15.5">
      <c r="H49" s="120" t="s">
        <v>540</v>
      </c>
      <c r="I49" s="16" t="s">
        <v>197</v>
      </c>
      <c r="U49" s="100"/>
    </row>
    <row r="50" spans="8:21" ht="15.5">
      <c r="H50" s="18" t="s">
        <v>541</v>
      </c>
      <c r="I50" s="15" t="s">
        <v>199</v>
      </c>
      <c r="U50" s="100"/>
    </row>
    <row r="51" spans="8:21" ht="15.5">
      <c r="H51" s="18" t="s">
        <v>243</v>
      </c>
      <c r="I51" s="15" t="s">
        <v>199</v>
      </c>
      <c r="U51" s="73"/>
    </row>
    <row r="52" spans="8:21" ht="15.5">
      <c r="H52" s="18" t="s">
        <v>402</v>
      </c>
      <c r="I52" s="15" t="s">
        <v>199</v>
      </c>
      <c r="U52" s="73"/>
    </row>
    <row r="53" spans="8:21" ht="15.5">
      <c r="H53" s="18" t="s">
        <v>244</v>
      </c>
      <c r="I53" s="15" t="s">
        <v>199</v>
      </c>
      <c r="U53" s="73"/>
    </row>
    <row r="54" spans="8:21" ht="15.5">
      <c r="H54" s="18" t="s">
        <v>245</v>
      </c>
      <c r="I54" s="15" t="s">
        <v>199</v>
      </c>
      <c r="U54" s="100"/>
    </row>
    <row r="55" spans="8:21" ht="15.5">
      <c r="H55" s="18" t="s">
        <v>542</v>
      </c>
      <c r="I55" s="15" t="s">
        <v>199</v>
      </c>
      <c r="U55" s="73"/>
    </row>
    <row r="56" spans="8:21" ht="15.5">
      <c r="H56" s="18" t="s">
        <v>543</v>
      </c>
      <c r="I56" s="15" t="s">
        <v>199</v>
      </c>
      <c r="U56" s="73"/>
    </row>
    <row r="57" spans="8:21" ht="15.5">
      <c r="H57" s="18" t="s">
        <v>572</v>
      </c>
      <c r="I57" s="15" t="s">
        <v>199</v>
      </c>
      <c r="U57" s="100"/>
    </row>
    <row r="58" spans="8:21" ht="15.5">
      <c r="H58" t="s">
        <v>544</v>
      </c>
      <c r="I58" s="15" t="s">
        <v>199</v>
      </c>
      <c r="U58" s="73"/>
    </row>
    <row r="59" spans="8:21" ht="15.5">
      <c r="H59" t="s">
        <v>545</v>
      </c>
      <c r="I59" s="15" t="s">
        <v>199</v>
      </c>
    </row>
    <row r="60" spans="8:21" ht="15.5">
      <c r="H60" t="s">
        <v>546</v>
      </c>
      <c r="I60" s="15" t="s">
        <v>199</v>
      </c>
      <c r="J60">
        <v>399</v>
      </c>
    </row>
    <row r="61" spans="8:21" ht="15.5">
      <c r="H61" t="s">
        <v>547</v>
      </c>
      <c r="I61" s="15" t="s">
        <v>199</v>
      </c>
      <c r="J61">
        <v>399</v>
      </c>
    </row>
    <row r="62" spans="8:21" ht="15.5">
      <c r="H62" t="s">
        <v>548</v>
      </c>
      <c r="I62" s="15" t="s">
        <v>199</v>
      </c>
    </row>
    <row r="63" spans="8:21" ht="15.5">
      <c r="H63" t="s">
        <v>573</v>
      </c>
      <c r="I63" s="15" t="s">
        <v>199</v>
      </c>
    </row>
    <row r="64" spans="8:21" ht="15.5">
      <c r="H64" t="s">
        <v>574</v>
      </c>
      <c r="I64" s="15" t="s">
        <v>199</v>
      </c>
    </row>
    <row r="65" spans="8:9" ht="15.5">
      <c r="H65" t="s">
        <v>421</v>
      </c>
      <c r="I65" s="15" t="s">
        <v>199</v>
      </c>
    </row>
    <row r="66" spans="8:9">
      <c r="H66" t="s">
        <v>549</v>
      </c>
    </row>
    <row r="68" spans="8:9" ht="15.5">
      <c r="H68" s="15"/>
    </row>
    <row r="69" spans="8:9" ht="15.5">
      <c r="H69" s="15"/>
    </row>
    <row r="70" spans="8:9" ht="15.5">
      <c r="H70" s="15"/>
    </row>
    <row r="71" spans="8:9" ht="15.5">
      <c r="H71" s="16"/>
    </row>
    <row r="72" spans="8:9" ht="15.5">
      <c r="H72" s="16"/>
    </row>
    <row r="73" spans="8:9" ht="15.5">
      <c r="H73" s="15"/>
    </row>
    <row r="74" spans="8:9" ht="15.5">
      <c r="H74" s="15"/>
    </row>
    <row r="75" spans="8:9" ht="15.5">
      <c r="H75" s="16"/>
    </row>
    <row r="76" spans="8:9" ht="15.5">
      <c r="H76" s="16"/>
    </row>
    <row r="77" spans="8:9" ht="15.5">
      <c r="H77" s="15"/>
    </row>
    <row r="78" spans="8:9" ht="15.5">
      <c r="H78" s="15"/>
    </row>
    <row r="79" spans="8:9" ht="15.5">
      <c r="H79" s="15"/>
    </row>
    <row r="80" spans="8:9" ht="15.5">
      <c r="H80" s="16"/>
    </row>
    <row r="81" spans="8:8" ht="15.5">
      <c r="H81" s="16"/>
    </row>
    <row r="82" spans="8:8" ht="15.5">
      <c r="H82" s="15"/>
    </row>
    <row r="83" spans="8:8" ht="15.5">
      <c r="H83" s="15"/>
    </row>
    <row r="84" spans="8:8" ht="15.5">
      <c r="H84" s="15"/>
    </row>
    <row r="85" spans="8:8" ht="15.5">
      <c r="H85" s="15"/>
    </row>
    <row r="86" spans="8:8" ht="15.5">
      <c r="H86" s="16"/>
    </row>
    <row r="87" spans="8:8" ht="15.5">
      <c r="H87" s="16"/>
    </row>
    <row r="88" spans="8:8" ht="15.5">
      <c r="H88" s="16"/>
    </row>
    <row r="89" spans="8:8" ht="15.5">
      <c r="H89" s="15"/>
    </row>
    <row r="90" spans="8:8" ht="15.5">
      <c r="H90" s="16"/>
    </row>
    <row r="91" spans="8:8" ht="15.5">
      <c r="H91" s="15"/>
    </row>
    <row r="92" spans="8:8" ht="15.5">
      <c r="H92" s="15"/>
    </row>
    <row r="93" spans="8:8" ht="15.5">
      <c r="H93" s="15"/>
    </row>
    <row r="94" spans="8:8" ht="15.5">
      <c r="H94" s="15"/>
    </row>
    <row r="95" spans="8:8" ht="15.5">
      <c r="H95" s="15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5"/>
  <sheetViews>
    <sheetView tabSelected="1" view="pageBreakPreview" zoomScale="70" zoomScaleNormal="80" zoomScaleSheetLayoutView="70" workbookViewId="0">
      <selection activeCell="H14" sqref="H14"/>
    </sheetView>
  </sheetViews>
  <sheetFormatPr defaultRowHeight="14.5"/>
  <cols>
    <col min="1" max="1" width="6.453125" bestFit="1" customWidth="1"/>
    <col min="2" max="2" width="27.1796875" customWidth="1"/>
    <col min="3" max="3" width="39.453125" customWidth="1"/>
    <col min="4" max="4" width="17.453125" customWidth="1"/>
    <col min="5" max="5" width="18.54296875" customWidth="1"/>
    <col min="6" max="6" width="14.1796875" customWidth="1"/>
    <col min="7" max="7" width="17" customWidth="1"/>
    <col min="8" max="8" width="11" customWidth="1"/>
    <col min="9" max="9" width="25.08984375" customWidth="1"/>
    <col min="10" max="10" width="14.1796875" customWidth="1"/>
    <col min="11" max="11" width="18.453125" customWidth="1"/>
    <col min="12" max="12" width="10.81640625" customWidth="1"/>
  </cols>
  <sheetData>
    <row r="1" spans="1:12" ht="25.5">
      <c r="A1" s="75"/>
      <c r="B1" s="76"/>
      <c r="C1" s="281" t="s">
        <v>302</v>
      </c>
      <c r="D1" s="281"/>
      <c r="E1" s="281"/>
      <c r="F1" s="281"/>
      <c r="G1" s="281"/>
      <c r="H1" s="281"/>
      <c r="I1" s="282"/>
      <c r="J1" s="77" t="s">
        <v>49</v>
      </c>
      <c r="K1" s="272" t="s">
        <v>713</v>
      </c>
      <c r="L1" s="273"/>
    </row>
    <row r="2" spans="1:12" ht="23">
      <c r="A2" s="78"/>
      <c r="B2" s="79"/>
      <c r="C2" s="79"/>
      <c r="D2" s="79"/>
      <c r="E2" s="79"/>
      <c r="F2" s="79"/>
      <c r="G2" s="80"/>
      <c r="H2" s="81"/>
      <c r="I2" s="79"/>
      <c r="J2" s="82" t="s">
        <v>25</v>
      </c>
      <c r="K2" s="274">
        <v>46011</v>
      </c>
      <c r="L2" s="275"/>
    </row>
    <row r="3" spans="1:12" ht="26">
      <c r="A3" s="276" t="s">
        <v>188</v>
      </c>
      <c r="B3" s="277"/>
      <c r="C3" s="271" t="s">
        <v>708</v>
      </c>
      <c r="D3" s="83" t="s">
        <v>51</v>
      </c>
      <c r="E3" s="293" t="s">
        <v>709</v>
      </c>
      <c r="F3" s="294"/>
      <c r="G3" s="294"/>
      <c r="H3" s="294"/>
      <c r="I3" s="83" t="s">
        <v>203</v>
      </c>
      <c r="J3" s="287" t="s">
        <v>225</v>
      </c>
      <c r="K3" s="287"/>
      <c r="L3" s="288"/>
    </row>
    <row r="4" spans="1:12" ht="24">
      <c r="A4" s="276" t="s">
        <v>50</v>
      </c>
      <c r="B4" s="277"/>
      <c r="C4" s="289" t="s">
        <v>710</v>
      </c>
      <c r="D4" s="290"/>
      <c r="E4" s="290"/>
      <c r="F4" s="290"/>
      <c r="G4" s="290"/>
      <c r="H4" s="290"/>
      <c r="I4" s="83" t="s">
        <v>403</v>
      </c>
      <c r="J4" s="291" t="s">
        <v>405</v>
      </c>
      <c r="K4" s="291"/>
      <c r="L4" s="292"/>
    </row>
    <row r="5" spans="1:12" ht="23">
      <c r="A5" s="276" t="s">
        <v>229</v>
      </c>
      <c r="B5" s="277"/>
      <c r="C5" s="199" t="s">
        <v>239</v>
      </c>
      <c r="D5" s="83" t="s">
        <v>200</v>
      </c>
      <c r="E5" s="84">
        <v>1</v>
      </c>
      <c r="F5" s="85" t="s">
        <v>227</v>
      </c>
      <c r="G5" s="83" t="s">
        <v>58</v>
      </c>
      <c r="H5" s="84"/>
      <c r="I5" s="86" t="s">
        <v>201</v>
      </c>
      <c r="J5" s="83" t="s">
        <v>228</v>
      </c>
      <c r="K5" s="97">
        <v>299</v>
      </c>
      <c r="L5" s="87" t="s">
        <v>202</v>
      </c>
    </row>
    <row r="6" spans="1:12" ht="23">
      <c r="A6" s="276" t="s">
        <v>207</v>
      </c>
      <c r="B6" s="277"/>
      <c r="C6" s="286" t="s">
        <v>711</v>
      </c>
      <c r="D6" s="279"/>
      <c r="E6" s="279"/>
      <c r="F6" s="279"/>
      <c r="G6" s="83" t="s">
        <v>209</v>
      </c>
      <c r="H6" s="279" t="s">
        <v>387</v>
      </c>
      <c r="I6" s="279"/>
      <c r="J6" s="83" t="s">
        <v>210</v>
      </c>
      <c r="K6" s="286" t="s">
        <v>712</v>
      </c>
      <c r="L6" s="280"/>
    </row>
    <row r="7" spans="1:12" ht="23">
      <c r="A7" s="276" t="s">
        <v>208</v>
      </c>
      <c r="B7" s="277"/>
      <c r="C7" s="278" t="s">
        <v>575</v>
      </c>
      <c r="D7" s="278"/>
      <c r="E7" s="278"/>
      <c r="F7" s="278"/>
      <c r="G7" s="83" t="s">
        <v>209</v>
      </c>
      <c r="H7" s="279" t="s">
        <v>575</v>
      </c>
      <c r="I7" s="279"/>
      <c r="J7" s="83" t="s">
        <v>210</v>
      </c>
      <c r="K7" s="279" t="s">
        <v>575</v>
      </c>
      <c r="L7" s="280"/>
    </row>
    <row r="8" spans="1:12" ht="23">
      <c r="A8" s="88"/>
      <c r="B8" s="83" t="s">
        <v>57</v>
      </c>
      <c r="C8" s="97" t="s">
        <v>466</v>
      </c>
      <c r="D8" s="83" t="s">
        <v>209</v>
      </c>
      <c r="E8" s="283" t="str">
        <f>VLOOKUP(C8,'Ref.2'!M3:P25,3,0)</f>
        <v xml:space="preserve"> Assistant  Sales Manager</v>
      </c>
      <c r="F8" s="283"/>
      <c r="G8" s="83" t="s">
        <v>206</v>
      </c>
      <c r="H8" s="283" t="str">
        <f>VLOOKUP(C8,'Ref.2'!M3:P25,4,0)</f>
        <v>Hospitality</v>
      </c>
      <c r="I8" s="283"/>
      <c r="J8" s="83" t="s">
        <v>210</v>
      </c>
      <c r="K8" s="284" t="str">
        <f>VLOOKUP(C8,'Ref.2'!M3:P25,2,0)</f>
        <v>065-238-7603</v>
      </c>
      <c r="L8" s="285"/>
    </row>
    <row r="9" spans="1:12" ht="23">
      <c r="A9" s="88"/>
      <c r="B9" s="83" t="s">
        <v>204</v>
      </c>
      <c r="C9" s="98" t="s">
        <v>87</v>
      </c>
      <c r="D9" s="83" t="s">
        <v>151</v>
      </c>
      <c r="E9" s="302" t="str">
        <f>VLOOKUP(C9,'Ref.2'!B4:G43,2,0)</f>
        <v>RN</v>
      </c>
      <c r="F9" s="302"/>
      <c r="G9" s="83" t="s">
        <v>187</v>
      </c>
      <c r="H9" s="302" t="str">
        <f>VLOOKUP(C9,'Ref.2'!B4:F43,5,0)</f>
        <v>C</v>
      </c>
      <c r="I9" s="302"/>
      <c r="J9" s="83" t="s">
        <v>211</v>
      </c>
      <c r="K9" s="284" t="str">
        <f>VLOOKUP(H9,'Ref.2'!G4:H18,2,0)</f>
        <v>นายมานพ เป่าไม้</v>
      </c>
      <c r="L9" s="285"/>
    </row>
    <row r="10" spans="1:12" ht="23">
      <c r="A10" s="89"/>
      <c r="B10" s="83" t="s">
        <v>192</v>
      </c>
      <c r="C10" s="90" t="str">
        <f>C9</f>
        <v>รางน้ำ</v>
      </c>
      <c r="D10" s="83" t="s">
        <v>205</v>
      </c>
      <c r="E10" s="303" t="str">
        <f>VLOOKUP(C9,'Ref.2'!B4:F43,2,0)</f>
        <v>RN</v>
      </c>
      <c r="F10" s="303"/>
      <c r="G10" s="83" t="s">
        <v>271</v>
      </c>
      <c r="H10" s="302" t="str">
        <f>VLOOKUP(C10,'Ref.2'!B4:F43,3,0)</f>
        <v>B</v>
      </c>
      <c r="I10" s="302"/>
      <c r="J10" s="83" t="s">
        <v>210</v>
      </c>
      <c r="K10" s="283" t="str">
        <f>VLOOKUP(K9,'Ref.2'!M29:N42,2,0)</f>
        <v>089-495-3695</v>
      </c>
      <c r="L10" s="304"/>
    </row>
    <row r="11" spans="1:12" ht="10.75" customHeight="1" thickBot="1">
      <c r="A11" s="91"/>
      <c r="B11" s="79"/>
      <c r="C11" s="79"/>
      <c r="D11" s="79"/>
      <c r="E11" s="79"/>
      <c r="F11" s="79"/>
      <c r="G11" s="92"/>
      <c r="H11" s="93"/>
      <c r="I11" s="94"/>
      <c r="J11" s="92"/>
      <c r="K11" s="95"/>
      <c r="L11" s="96"/>
    </row>
    <row r="12" spans="1:12" ht="20.5">
      <c r="A12" s="23" t="s">
        <v>19</v>
      </c>
      <c r="B12" s="307" t="s">
        <v>52</v>
      </c>
      <c r="C12" s="308"/>
      <c r="D12" s="308"/>
      <c r="E12" s="308"/>
      <c r="F12" s="308"/>
      <c r="G12" s="309"/>
      <c r="H12" s="24" t="s">
        <v>20</v>
      </c>
      <c r="I12" s="25" t="s">
        <v>21</v>
      </c>
      <c r="J12" s="25" t="s">
        <v>1</v>
      </c>
      <c r="K12" s="24" t="s">
        <v>22</v>
      </c>
      <c r="L12" s="26" t="s">
        <v>1</v>
      </c>
    </row>
    <row r="13" spans="1:12" ht="24">
      <c r="A13" s="182">
        <v>1</v>
      </c>
      <c r="B13" s="295" t="s">
        <v>365</v>
      </c>
      <c r="C13" s="296"/>
      <c r="D13" s="296"/>
      <c r="E13" s="296"/>
      <c r="F13" s="296"/>
      <c r="G13" s="297"/>
      <c r="H13" s="183"/>
      <c r="I13" s="184"/>
      <c r="J13" s="185" t="s">
        <v>24</v>
      </c>
      <c r="K13" s="186">
        <f>I13*H13</f>
        <v>0</v>
      </c>
      <c r="L13" s="187" t="s">
        <v>9</v>
      </c>
    </row>
    <row r="14" spans="1:12" ht="24">
      <c r="A14" s="182">
        <v>2</v>
      </c>
      <c r="B14" s="295" t="s">
        <v>366</v>
      </c>
      <c r="C14" s="296"/>
      <c r="D14" s="296"/>
      <c r="E14" s="296"/>
      <c r="F14" s="296"/>
      <c r="G14" s="297"/>
      <c r="H14" s="183"/>
      <c r="I14" s="184"/>
      <c r="J14" s="185" t="s">
        <v>24</v>
      </c>
      <c r="K14" s="186">
        <f t="shared" ref="K14:K15" si="0">I14*H14</f>
        <v>0</v>
      </c>
      <c r="L14" s="187" t="s">
        <v>9</v>
      </c>
    </row>
    <row r="15" spans="1:12" ht="24">
      <c r="A15" s="182">
        <v>3</v>
      </c>
      <c r="B15" s="298" t="s">
        <v>193</v>
      </c>
      <c r="C15" s="299"/>
      <c r="D15" s="299"/>
      <c r="E15" s="299"/>
      <c r="F15" s="299"/>
      <c r="G15" s="300"/>
      <c r="H15" s="183"/>
      <c r="I15" s="184"/>
      <c r="J15" s="188" t="s">
        <v>23</v>
      </c>
      <c r="K15" s="186">
        <f t="shared" si="0"/>
        <v>0</v>
      </c>
      <c r="L15" s="187" t="s">
        <v>9</v>
      </c>
    </row>
    <row r="16" spans="1:12" ht="24">
      <c r="A16" s="182">
        <v>4</v>
      </c>
      <c r="B16" s="305" t="s">
        <v>194</v>
      </c>
      <c r="C16" s="305"/>
      <c r="D16" s="305"/>
      <c r="E16" s="305"/>
      <c r="F16" s="305"/>
      <c r="G16" s="305"/>
      <c r="H16" s="189"/>
      <c r="I16" s="184"/>
      <c r="J16" s="188" t="s">
        <v>23</v>
      </c>
      <c r="K16" s="186">
        <f t="shared" ref="K16" si="1">I16*H16</f>
        <v>0</v>
      </c>
      <c r="L16" s="190" t="s">
        <v>9</v>
      </c>
    </row>
    <row r="17" spans="1:12" ht="24">
      <c r="A17" s="312">
        <v>5</v>
      </c>
      <c r="B17" s="191" t="s">
        <v>353</v>
      </c>
      <c r="C17" s="192"/>
      <c r="D17" s="191" t="s">
        <v>358</v>
      </c>
      <c r="E17" s="306"/>
      <c r="F17" s="306"/>
      <c r="G17" s="306"/>
      <c r="H17" s="301" t="s">
        <v>195</v>
      </c>
      <c r="I17" s="301"/>
      <c r="J17" s="301"/>
      <c r="K17" s="194">
        <f>SUM(K13:K16)</f>
        <v>0</v>
      </c>
      <c r="L17" s="195" t="s">
        <v>9</v>
      </c>
    </row>
    <row r="18" spans="1:12" ht="24">
      <c r="A18" s="313"/>
      <c r="B18" s="196" t="s">
        <v>359</v>
      </c>
      <c r="C18" s="193"/>
      <c r="D18" s="200" t="s">
        <v>360</v>
      </c>
      <c r="E18" s="201"/>
      <c r="F18" s="202" t="s">
        <v>352</v>
      </c>
      <c r="G18" s="193"/>
      <c r="H18" s="310" t="s">
        <v>550</v>
      </c>
      <c r="I18" s="310"/>
      <c r="J18" s="310"/>
      <c r="K18" s="194">
        <f>H14</f>
        <v>0</v>
      </c>
      <c r="L18" s="195" t="s">
        <v>9</v>
      </c>
    </row>
    <row r="19" spans="1:12" ht="24">
      <c r="A19" s="314"/>
      <c r="B19" s="196" t="s">
        <v>339</v>
      </c>
      <c r="C19" s="193"/>
      <c r="D19" s="203">
        <v>2568</v>
      </c>
      <c r="E19" s="204"/>
      <c r="F19" s="205"/>
      <c r="G19" s="197"/>
      <c r="H19" s="311" t="s">
        <v>199</v>
      </c>
      <c r="I19" s="311"/>
      <c r="J19" s="311"/>
      <c r="K19" s="198">
        <f>VLOOKUP(H19,'Ref.1'!B275:C280,2,0)</f>
        <v>0</v>
      </c>
      <c r="L19" s="195" t="s">
        <v>9</v>
      </c>
    </row>
    <row r="20" spans="1:12" ht="24.5" thickBot="1">
      <c r="A20" s="331">
        <v>6</v>
      </c>
      <c r="B20" s="333"/>
      <c r="C20" s="334"/>
      <c r="D20" s="256"/>
      <c r="E20" s="266"/>
      <c r="F20" s="267" t="str">
        <f>IFERROR(VLOOKUP(E20,'Ref.1'!$B$269:$D$271,2,0), "")</f>
        <v/>
      </c>
      <c r="G20" s="263" t="str">
        <f>IF(E20="", "", "บาท")</f>
        <v/>
      </c>
      <c r="H20" s="264"/>
      <c r="I20" s="265" t="str">
        <f>IFERROR(VLOOKUP(E20,'Ref.1'!B269:D271,3,0), "")</f>
        <v/>
      </c>
      <c r="J20" s="262" t="s">
        <v>692</v>
      </c>
      <c r="K20" s="258">
        <f>IFERROR(H20*F20,0)</f>
        <v>0</v>
      </c>
      <c r="L20" s="257" t="s">
        <v>9</v>
      </c>
    </row>
    <row r="21" spans="1:12" ht="23.5" thickBot="1">
      <c r="A21" s="332"/>
      <c r="B21" s="317" t="s">
        <v>551</v>
      </c>
      <c r="C21" s="318"/>
      <c r="D21" s="319" t="s">
        <v>552</v>
      </c>
      <c r="E21" s="320"/>
      <c r="F21" s="320"/>
      <c r="G21" s="125">
        <f>H13</f>
        <v>0</v>
      </c>
      <c r="H21" s="126" t="s">
        <v>9</v>
      </c>
      <c r="I21" s="315" t="s">
        <v>553</v>
      </c>
      <c r="J21" s="316"/>
      <c r="K21" s="261">
        <f>K18-K19</f>
        <v>0</v>
      </c>
      <c r="L21" s="127" t="s">
        <v>9</v>
      </c>
    </row>
    <row r="22" spans="1:12" ht="20.5">
      <c r="A22" s="325" t="s">
        <v>356</v>
      </c>
      <c r="B22" s="326"/>
      <c r="C22" s="326"/>
      <c r="D22" s="326"/>
      <c r="E22" s="326"/>
      <c r="F22" s="326"/>
      <c r="G22" s="326"/>
      <c r="H22" s="123"/>
      <c r="I22" s="122"/>
      <c r="J22" s="122"/>
      <c r="K22" s="123"/>
      <c r="L22" s="124"/>
    </row>
    <row r="23" spans="1:12" ht="20.5">
      <c r="A23" s="27" t="s">
        <v>19</v>
      </c>
      <c r="B23" s="327" t="s">
        <v>391</v>
      </c>
      <c r="C23" s="327"/>
      <c r="D23" s="327"/>
      <c r="E23" s="327"/>
      <c r="F23" s="327"/>
      <c r="G23" s="327"/>
      <c r="H23" s="28" t="s">
        <v>20</v>
      </c>
      <c r="I23" s="29" t="s">
        <v>21</v>
      </c>
      <c r="J23" s="29" t="s">
        <v>1</v>
      </c>
      <c r="K23" s="28" t="s">
        <v>22</v>
      </c>
      <c r="L23" s="30" t="s">
        <v>1</v>
      </c>
    </row>
    <row r="24" spans="1:12" ht="24">
      <c r="A24" s="141">
        <v>1</v>
      </c>
      <c r="B24" s="324" t="s">
        <v>602</v>
      </c>
      <c r="C24" s="324"/>
      <c r="D24" s="324"/>
      <c r="E24" s="324"/>
      <c r="F24" s="324"/>
      <c r="G24" s="324"/>
      <c r="H24" s="212">
        <f>IFERROR(VLOOKUP(B24,'Ref.1'!$B$2:$D$171,2,0), "")</f>
        <v>22470</v>
      </c>
      <c r="I24" s="138">
        <v>1</v>
      </c>
      <c r="J24" s="139" t="str">
        <f>IFERROR(VLOOKUP(B24,'Ref.1'!$B$2:$D$171,3,0), "")</f>
        <v>ตัว</v>
      </c>
      <c r="K24" s="212">
        <f>IF(OR(I24="", H24=""), "", I24*H24)</f>
        <v>22470</v>
      </c>
      <c r="L24" s="142" t="str">
        <f>IF(B24="", "", "บาท")</f>
        <v>บาท</v>
      </c>
    </row>
    <row r="25" spans="1:12" ht="24">
      <c r="A25" s="141">
        <v>2</v>
      </c>
      <c r="B25" s="324" t="s">
        <v>280</v>
      </c>
      <c r="C25" s="324"/>
      <c r="D25" s="324"/>
      <c r="E25" s="324"/>
      <c r="F25" s="324"/>
      <c r="G25" s="324"/>
      <c r="H25" s="212">
        <f>IFERROR(VLOOKUP(B25,'Ref.1'!$B$2:$D$171,2,0), "")</f>
        <v>1200</v>
      </c>
      <c r="I25" s="138">
        <v>1</v>
      </c>
      <c r="J25" s="139" t="str">
        <f>IFERROR(VLOOKUP(B25,'Ref.1'!$B$2:$D$171,3,0), "")</f>
        <v>คู่</v>
      </c>
      <c r="K25" s="212">
        <f t="shared" ref="K25:K38" si="2">IF(OR(I25="", H25=""), "", I25*H25)</f>
        <v>1200</v>
      </c>
      <c r="L25" s="142" t="str">
        <f t="shared" ref="L25:L38" si="3">IF(B25="", "", "บาท")</f>
        <v>บาท</v>
      </c>
    </row>
    <row r="26" spans="1:12" ht="26">
      <c r="A26" s="141">
        <v>3</v>
      </c>
      <c r="B26" s="328" t="s">
        <v>624</v>
      </c>
      <c r="C26" s="329"/>
      <c r="D26" s="329"/>
      <c r="E26" s="329"/>
      <c r="F26" s="329"/>
      <c r="G26" s="330"/>
      <c r="H26" s="212">
        <f>IFERROR(VLOOKUP(B26,'Ref.1'!$B$2:$D$171,2,0), "")</f>
        <v>1050</v>
      </c>
      <c r="I26" s="138">
        <v>2</v>
      </c>
      <c r="J26" s="139" t="str">
        <f>IFERROR(VLOOKUP(B26,'Ref.1'!$B$2:$D$171,3,0), "")</f>
        <v>ตัว</v>
      </c>
      <c r="K26" s="212">
        <f t="shared" si="2"/>
        <v>2100</v>
      </c>
      <c r="L26" s="142" t="str">
        <f t="shared" si="3"/>
        <v>บาท</v>
      </c>
    </row>
    <row r="27" spans="1:12" ht="24">
      <c r="A27" s="141">
        <v>4</v>
      </c>
      <c r="B27" s="321" t="s">
        <v>637</v>
      </c>
      <c r="C27" s="322"/>
      <c r="D27" s="322"/>
      <c r="E27" s="322"/>
      <c r="F27" s="322"/>
      <c r="G27" s="323"/>
      <c r="H27" s="212">
        <f>IFERROR(VLOOKUP(B27,'Ref.1'!$B$2:$D$171,2,0), "")</f>
        <v>84</v>
      </c>
      <c r="I27" s="138">
        <v>2</v>
      </c>
      <c r="J27" s="139" t="str">
        <f>IFERROR(VLOOKUP(B27,'Ref.1'!$B$2:$D$171,3,0), "")</f>
        <v>เส้น</v>
      </c>
      <c r="K27" s="212">
        <f t="shared" si="2"/>
        <v>168</v>
      </c>
      <c r="L27" s="142" t="str">
        <f t="shared" si="3"/>
        <v>บาท</v>
      </c>
    </row>
    <row r="28" spans="1:12" ht="24">
      <c r="A28" s="141">
        <v>5</v>
      </c>
      <c r="B28" s="321" t="s">
        <v>626</v>
      </c>
      <c r="C28" s="322"/>
      <c r="D28" s="322"/>
      <c r="E28" s="322"/>
      <c r="F28" s="322"/>
      <c r="G28" s="323"/>
      <c r="H28" s="212">
        <f>IFERROR(VLOOKUP(B28,'Ref.1'!$B$2:$D$171,2,0), "")</f>
        <v>180</v>
      </c>
      <c r="I28" s="138">
        <v>3</v>
      </c>
      <c r="J28" s="139" t="str">
        <f>IFERROR(VLOOKUP(B28,'Ref.1'!$B$2:$D$171,3,0), "")</f>
        <v>เส้น</v>
      </c>
      <c r="K28" s="212">
        <f t="shared" si="2"/>
        <v>540</v>
      </c>
      <c r="L28" s="142" t="str">
        <f t="shared" si="3"/>
        <v>บาท</v>
      </c>
    </row>
    <row r="29" spans="1:12" ht="24">
      <c r="A29" s="141">
        <v>6</v>
      </c>
      <c r="B29" s="321" t="s">
        <v>636</v>
      </c>
      <c r="C29" s="322"/>
      <c r="D29" s="322"/>
      <c r="E29" s="322"/>
      <c r="F29" s="322"/>
      <c r="G29" s="323"/>
      <c r="H29" s="212">
        <f>IFERROR(VLOOKUP(B29,'Ref.1'!$B$2:$D$171,2,0), "")</f>
        <v>220</v>
      </c>
      <c r="I29" s="138">
        <v>1</v>
      </c>
      <c r="J29" s="139" t="str">
        <f>IFERROR(VLOOKUP(B29,'Ref.1'!$B$2:$D$171,3,0), "")</f>
        <v>ตัว</v>
      </c>
      <c r="K29" s="212">
        <f t="shared" si="2"/>
        <v>220</v>
      </c>
      <c r="L29" s="142" t="str">
        <f t="shared" si="3"/>
        <v>บาท</v>
      </c>
    </row>
    <row r="30" spans="1:12" ht="24">
      <c r="A30" s="141">
        <v>7</v>
      </c>
      <c r="B30" s="324" t="s">
        <v>625</v>
      </c>
      <c r="C30" s="324"/>
      <c r="D30" s="324"/>
      <c r="E30" s="324"/>
      <c r="F30" s="324"/>
      <c r="G30" s="324"/>
      <c r="H30" s="212">
        <f>IFERROR(VLOOKUP(B30,'Ref.1'!$B$2:$D$171,2,0), "")</f>
        <v>3680</v>
      </c>
      <c r="I30" s="138">
        <v>1</v>
      </c>
      <c r="J30" s="139" t="str">
        <f>IFERROR(VLOOKUP(B30,'Ref.1'!$B$2:$D$171,3,0), "")</f>
        <v>ชิ้น</v>
      </c>
      <c r="K30" s="212">
        <f t="shared" si="2"/>
        <v>3680</v>
      </c>
      <c r="L30" s="142" t="str">
        <f t="shared" si="3"/>
        <v>บาท</v>
      </c>
    </row>
    <row r="31" spans="1:12" ht="24">
      <c r="A31" s="141">
        <v>8</v>
      </c>
      <c r="B31" s="324"/>
      <c r="C31" s="324"/>
      <c r="D31" s="324"/>
      <c r="E31" s="324"/>
      <c r="F31" s="324"/>
      <c r="G31" s="324"/>
      <c r="H31" s="212" t="str">
        <f>IFERROR(VLOOKUP(B31,'Ref.1'!$B$2:$D$171,2,0), "")</f>
        <v/>
      </c>
      <c r="I31" s="138"/>
      <c r="J31" s="139" t="str">
        <f>IFERROR(VLOOKUP(B31,'Ref.1'!$B$2:$D$171,3,0), "")</f>
        <v/>
      </c>
      <c r="K31" s="212" t="str">
        <f t="shared" si="2"/>
        <v/>
      </c>
      <c r="L31" s="142" t="str">
        <f t="shared" si="3"/>
        <v/>
      </c>
    </row>
    <row r="32" spans="1:12" ht="24">
      <c r="A32" s="141">
        <v>9</v>
      </c>
      <c r="B32" s="321"/>
      <c r="C32" s="322"/>
      <c r="D32" s="322"/>
      <c r="E32" s="322"/>
      <c r="F32" s="322"/>
      <c r="G32" s="323"/>
      <c r="H32" s="212" t="str">
        <f>IFERROR(VLOOKUP(B32,'Ref.1'!$B$2:$D$171,2,0), "")</f>
        <v/>
      </c>
      <c r="I32" s="138"/>
      <c r="J32" s="139" t="str">
        <f>IFERROR(VLOOKUP(B32,'Ref.1'!$B$2:$D$171,3,0), "")</f>
        <v/>
      </c>
      <c r="K32" s="212" t="str">
        <f t="shared" si="2"/>
        <v/>
      </c>
      <c r="L32" s="142" t="str">
        <f t="shared" si="3"/>
        <v/>
      </c>
    </row>
    <row r="33" spans="1:12" ht="24">
      <c r="A33" s="141">
        <v>10</v>
      </c>
      <c r="B33" s="321"/>
      <c r="C33" s="322"/>
      <c r="D33" s="322"/>
      <c r="E33" s="322"/>
      <c r="F33" s="322"/>
      <c r="G33" s="323"/>
      <c r="H33" s="212" t="str">
        <f>IFERROR(VLOOKUP(B33,'Ref.1'!$B$2:$D$171,2,0), "")</f>
        <v/>
      </c>
      <c r="I33" s="138"/>
      <c r="J33" s="139" t="str">
        <f>IFERROR(VLOOKUP(B33,'Ref.1'!$B$2:$D$171,3,0), "")</f>
        <v/>
      </c>
      <c r="K33" s="212" t="str">
        <f t="shared" si="2"/>
        <v/>
      </c>
      <c r="L33" s="142" t="str">
        <f t="shared" si="3"/>
        <v/>
      </c>
    </row>
    <row r="34" spans="1:12" ht="24">
      <c r="A34" s="141">
        <v>11</v>
      </c>
      <c r="B34" s="321"/>
      <c r="C34" s="322"/>
      <c r="D34" s="322"/>
      <c r="E34" s="322"/>
      <c r="F34" s="322"/>
      <c r="G34" s="323"/>
      <c r="H34" s="212" t="str">
        <f>IFERROR(VLOOKUP(B34,'Ref.1'!$B$2:$D$171,2,0), "")</f>
        <v/>
      </c>
      <c r="I34" s="138"/>
      <c r="J34" s="139" t="str">
        <f>IFERROR(VLOOKUP(B34,'Ref.1'!$B$2:$D$171,3,0), "")</f>
        <v/>
      </c>
      <c r="K34" s="212" t="str">
        <f t="shared" si="2"/>
        <v/>
      </c>
      <c r="L34" s="142" t="str">
        <f t="shared" si="3"/>
        <v/>
      </c>
    </row>
    <row r="35" spans="1:12" ht="24">
      <c r="A35" s="141">
        <v>12</v>
      </c>
      <c r="B35" s="321"/>
      <c r="C35" s="322"/>
      <c r="D35" s="322"/>
      <c r="E35" s="322"/>
      <c r="F35" s="322"/>
      <c r="G35" s="323"/>
      <c r="H35" s="212" t="str">
        <f>IFERROR(VLOOKUP(B35,'Ref.1'!$B$2:$D$171,2,0), "")</f>
        <v/>
      </c>
      <c r="I35" s="138"/>
      <c r="J35" s="139" t="str">
        <f>IFERROR(VLOOKUP(B35,'Ref.1'!$B$2:$D$171,3,0), "")</f>
        <v/>
      </c>
      <c r="K35" s="212" t="str">
        <f t="shared" si="2"/>
        <v/>
      </c>
      <c r="L35" s="142" t="str">
        <f t="shared" si="3"/>
        <v/>
      </c>
    </row>
    <row r="36" spans="1:12" ht="24">
      <c r="A36" s="136">
        <v>13</v>
      </c>
      <c r="B36" s="321"/>
      <c r="C36" s="322"/>
      <c r="D36" s="322"/>
      <c r="E36" s="322"/>
      <c r="F36" s="322"/>
      <c r="G36" s="323"/>
      <c r="H36" s="212" t="str">
        <f>IFERROR(VLOOKUP(B36,'Ref.1'!$B$2:$D$171,2,0), "")</f>
        <v/>
      </c>
      <c r="I36" s="143"/>
      <c r="J36" s="139" t="str">
        <f>IFERROR(VLOOKUP(B36,'Ref.1'!$B$2:$D$171,3,0), "")</f>
        <v/>
      </c>
      <c r="K36" s="212" t="str">
        <f t="shared" si="2"/>
        <v/>
      </c>
      <c r="L36" s="142" t="str">
        <f t="shared" si="3"/>
        <v/>
      </c>
    </row>
    <row r="37" spans="1:12" ht="24">
      <c r="A37" s="136">
        <v>14</v>
      </c>
      <c r="B37" s="321"/>
      <c r="C37" s="322"/>
      <c r="D37" s="322"/>
      <c r="E37" s="322"/>
      <c r="F37" s="322"/>
      <c r="G37" s="323"/>
      <c r="H37" s="212" t="str">
        <f>IFERROR(VLOOKUP(B37,'Ref.1'!$B$2:$D$171,2,0), "")</f>
        <v/>
      </c>
      <c r="I37" s="139"/>
      <c r="J37" s="139" t="str">
        <f>IFERROR(VLOOKUP(B37,'Ref.1'!$B$2:$D$171,3,0), "")</f>
        <v/>
      </c>
      <c r="K37" s="212" t="str">
        <f t="shared" si="2"/>
        <v/>
      </c>
      <c r="L37" s="142" t="str">
        <f t="shared" si="3"/>
        <v/>
      </c>
    </row>
    <row r="38" spans="1:12" ht="24">
      <c r="A38" s="141">
        <v>15</v>
      </c>
      <c r="B38" s="321"/>
      <c r="C38" s="322"/>
      <c r="D38" s="322"/>
      <c r="E38" s="322"/>
      <c r="F38" s="322"/>
      <c r="G38" s="323"/>
      <c r="H38" s="212" t="str">
        <f>IFERROR(VLOOKUP(B38,'Ref.1'!$B$2:$D$171,2,0), "")</f>
        <v/>
      </c>
      <c r="I38" s="139"/>
      <c r="J38" s="139" t="str">
        <f>IFERROR(VLOOKUP(B38,'Ref.1'!$B$2:$D$171,3,0), "")</f>
        <v/>
      </c>
      <c r="K38" s="212" t="str">
        <f t="shared" si="2"/>
        <v/>
      </c>
      <c r="L38" s="142" t="str">
        <f t="shared" si="3"/>
        <v/>
      </c>
    </row>
    <row r="39" spans="1:12" ht="24">
      <c r="A39" s="136">
        <v>16</v>
      </c>
      <c r="B39" s="321"/>
      <c r="C39" s="322"/>
      <c r="D39" s="322"/>
      <c r="E39" s="322"/>
      <c r="F39" s="322"/>
      <c r="G39" s="323"/>
      <c r="H39" s="212" t="str">
        <f>IFERROR(VLOOKUP(B39,'Ref.1'!$B$2:$D$171,2,0), "")</f>
        <v/>
      </c>
      <c r="I39" s="144"/>
      <c r="J39" s="139" t="str">
        <f>IFERROR(VLOOKUP(B39,'Ref.1'!$B$2:$D$171,3,0), "")</f>
        <v/>
      </c>
      <c r="K39" s="137">
        <f t="shared" ref="K39:K41" si="4">IFERROR(I39*H39,0)</f>
        <v>0</v>
      </c>
      <c r="L39" s="142" t="s">
        <v>9</v>
      </c>
    </row>
    <row r="40" spans="1:12" ht="24">
      <c r="A40" s="141">
        <v>17</v>
      </c>
      <c r="B40" s="321"/>
      <c r="C40" s="322"/>
      <c r="D40" s="322"/>
      <c r="E40" s="322"/>
      <c r="F40" s="322"/>
      <c r="G40" s="323"/>
      <c r="H40" s="212" t="str">
        <f>IFERROR(VLOOKUP(B40,'Ref.1'!$B$2:$D$171,2,0), "")</f>
        <v/>
      </c>
      <c r="I40" s="144"/>
      <c r="J40" s="139" t="str">
        <f>IFERROR(VLOOKUP(B40,'Ref.1'!$B$2:$D$171,3,0), "")</f>
        <v/>
      </c>
      <c r="K40" s="137">
        <f t="shared" si="4"/>
        <v>0</v>
      </c>
      <c r="L40" s="142" t="s">
        <v>9</v>
      </c>
    </row>
    <row r="41" spans="1:12" ht="24">
      <c r="A41" s="136">
        <v>18</v>
      </c>
      <c r="B41" s="321"/>
      <c r="C41" s="322"/>
      <c r="D41" s="322"/>
      <c r="E41" s="322"/>
      <c r="F41" s="322"/>
      <c r="G41" s="323"/>
      <c r="H41" s="212" t="str">
        <f>IFERROR(VLOOKUP(B41,'Ref.1'!$B$2:$D$171,2,0), "")</f>
        <v/>
      </c>
      <c r="I41" s="144"/>
      <c r="J41" s="139" t="str">
        <f>IFERROR(VLOOKUP(B41,'Ref.1'!$B$2:$D$171,3,0), "")</f>
        <v/>
      </c>
      <c r="K41" s="137">
        <f t="shared" si="4"/>
        <v>0</v>
      </c>
      <c r="L41" s="142" t="s">
        <v>9</v>
      </c>
    </row>
    <row r="42" spans="1:12" ht="26" thickBot="1">
      <c r="A42" s="336" t="s">
        <v>53</v>
      </c>
      <c r="B42" s="337"/>
      <c r="C42" s="337"/>
      <c r="D42" s="337"/>
      <c r="E42" s="337"/>
      <c r="F42" s="337"/>
      <c r="G42" s="337"/>
      <c r="H42" s="337"/>
      <c r="I42" s="337"/>
      <c r="J42" s="337"/>
      <c r="K42" s="145">
        <f>SUM(K24:K41)</f>
        <v>30378</v>
      </c>
      <c r="L42" s="146" t="s">
        <v>9</v>
      </c>
    </row>
    <row r="43" spans="1:12" ht="24" hidden="1">
      <c r="A43" s="338" t="s">
        <v>226</v>
      </c>
      <c r="B43" s="339"/>
      <c r="C43" s="339"/>
      <c r="D43" s="339"/>
      <c r="E43" s="339"/>
      <c r="F43" s="339"/>
      <c r="G43" s="339"/>
      <c r="H43" s="339"/>
      <c r="I43" s="339"/>
      <c r="J43" s="339"/>
      <c r="K43" s="339"/>
      <c r="L43" s="340"/>
    </row>
    <row r="44" spans="1:12" ht="27" hidden="1">
      <c r="A44" s="147" t="s">
        <v>19</v>
      </c>
      <c r="B44" s="341" t="s">
        <v>48</v>
      </c>
      <c r="C44" s="341"/>
      <c r="D44" s="341"/>
      <c r="E44" s="341"/>
      <c r="F44" s="341"/>
      <c r="G44" s="341"/>
      <c r="H44" s="149" t="s">
        <v>2</v>
      </c>
      <c r="I44" s="148" t="s">
        <v>14</v>
      </c>
      <c r="J44" s="148" t="s">
        <v>1</v>
      </c>
      <c r="K44" s="149" t="s">
        <v>3</v>
      </c>
      <c r="L44" s="150" t="s">
        <v>1</v>
      </c>
    </row>
    <row r="45" spans="1:12" ht="24" hidden="1">
      <c r="A45" s="151">
        <v>1</v>
      </c>
      <c r="B45" s="324" t="s">
        <v>323</v>
      </c>
      <c r="C45" s="324"/>
      <c r="D45" s="324"/>
      <c r="E45" s="324"/>
      <c r="F45" s="324"/>
      <c r="G45" s="324"/>
      <c r="H45" s="137" t="str">
        <f t="shared" ref="H45:H56" si="5">IFERROR(VLOOKUP(B45,Priceนอกอาคาร,2,FALSE),"")</f>
        <v/>
      </c>
      <c r="I45" s="138"/>
      <c r="J45" s="139" t="str">
        <f>IFERROR(VLOOKUP(B45,หน่วยนอกอาคาร,2,FALSE),"")</f>
        <v/>
      </c>
      <c r="K45" s="137">
        <f t="shared" ref="K45:K56" si="6">IFERROR(I45*H45,0)</f>
        <v>0</v>
      </c>
      <c r="L45" s="140" t="s">
        <v>9</v>
      </c>
    </row>
    <row r="46" spans="1:12" ht="24" hidden="1">
      <c r="A46" s="151">
        <v>2</v>
      </c>
      <c r="B46" s="324" t="s">
        <v>324</v>
      </c>
      <c r="C46" s="324"/>
      <c r="D46" s="324"/>
      <c r="E46" s="324"/>
      <c r="F46" s="324"/>
      <c r="G46" s="324"/>
      <c r="H46" s="137" t="str">
        <f t="shared" si="5"/>
        <v/>
      </c>
      <c r="I46" s="138"/>
      <c r="J46" s="139" t="str">
        <f t="shared" ref="J46:J74" si="7">IFERROR(VLOOKUP(B46,หน่วยนอกอาคาร,2,FALSE),"")</f>
        <v/>
      </c>
      <c r="K46" s="137">
        <f t="shared" si="6"/>
        <v>0</v>
      </c>
      <c r="L46" s="140" t="s">
        <v>9</v>
      </c>
    </row>
    <row r="47" spans="1:12" ht="24" hidden="1">
      <c r="A47" s="151">
        <v>3</v>
      </c>
      <c r="B47" s="324" t="s">
        <v>69</v>
      </c>
      <c r="C47" s="324"/>
      <c r="D47" s="324"/>
      <c r="E47" s="324"/>
      <c r="F47" s="324"/>
      <c r="G47" s="324"/>
      <c r="H47" s="137" t="str">
        <f t="shared" si="5"/>
        <v/>
      </c>
      <c r="I47" s="138"/>
      <c r="J47" s="139" t="str">
        <f t="shared" si="7"/>
        <v/>
      </c>
      <c r="K47" s="137">
        <f t="shared" si="6"/>
        <v>0</v>
      </c>
      <c r="L47" s="140" t="s">
        <v>9</v>
      </c>
    </row>
    <row r="48" spans="1:12" ht="24" hidden="1">
      <c r="A48" s="151">
        <v>4</v>
      </c>
      <c r="B48" s="324" t="s">
        <v>70</v>
      </c>
      <c r="C48" s="324"/>
      <c r="D48" s="324"/>
      <c r="E48" s="324"/>
      <c r="F48" s="324"/>
      <c r="G48" s="324"/>
      <c r="H48" s="137" t="str">
        <f t="shared" si="5"/>
        <v/>
      </c>
      <c r="I48" s="138"/>
      <c r="J48" s="139" t="str">
        <f t="shared" si="7"/>
        <v/>
      </c>
      <c r="K48" s="137">
        <f t="shared" si="6"/>
        <v>0</v>
      </c>
      <c r="L48" s="140" t="s">
        <v>9</v>
      </c>
    </row>
    <row r="49" spans="1:12" ht="24" hidden="1">
      <c r="A49" s="151">
        <v>5</v>
      </c>
      <c r="B49" s="321" t="s">
        <v>71</v>
      </c>
      <c r="C49" s="322"/>
      <c r="D49" s="322"/>
      <c r="E49" s="322"/>
      <c r="F49" s="322"/>
      <c r="G49" s="323"/>
      <c r="H49" s="137" t="str">
        <f t="shared" si="5"/>
        <v/>
      </c>
      <c r="I49" s="138"/>
      <c r="J49" s="139" t="str">
        <f t="shared" si="7"/>
        <v/>
      </c>
      <c r="K49" s="137">
        <f t="shared" si="6"/>
        <v>0</v>
      </c>
      <c r="L49" s="140" t="s">
        <v>9</v>
      </c>
    </row>
    <row r="50" spans="1:12" ht="24" hidden="1">
      <c r="A50" s="151">
        <v>6</v>
      </c>
      <c r="B50" s="321" t="s">
        <v>17</v>
      </c>
      <c r="C50" s="322"/>
      <c r="D50" s="322"/>
      <c r="E50" s="322"/>
      <c r="F50" s="322"/>
      <c r="G50" s="323"/>
      <c r="H50" s="137" t="str">
        <f t="shared" si="5"/>
        <v/>
      </c>
      <c r="I50" s="138"/>
      <c r="J50" s="139" t="str">
        <f t="shared" si="7"/>
        <v/>
      </c>
      <c r="K50" s="137">
        <f t="shared" si="6"/>
        <v>0</v>
      </c>
      <c r="L50" s="140" t="s">
        <v>9</v>
      </c>
    </row>
    <row r="51" spans="1:12" ht="24" hidden="1">
      <c r="A51" s="151">
        <v>7</v>
      </c>
      <c r="B51" s="321"/>
      <c r="C51" s="322"/>
      <c r="D51" s="322"/>
      <c r="E51" s="322"/>
      <c r="F51" s="322"/>
      <c r="G51" s="323"/>
      <c r="H51" s="137" t="str">
        <f t="shared" si="5"/>
        <v/>
      </c>
      <c r="I51" s="138"/>
      <c r="J51" s="139" t="str">
        <f t="shared" si="7"/>
        <v/>
      </c>
      <c r="K51" s="137">
        <f t="shared" si="6"/>
        <v>0</v>
      </c>
      <c r="L51" s="140" t="s">
        <v>9</v>
      </c>
    </row>
    <row r="52" spans="1:12" ht="24" hidden="1">
      <c r="A52" s="151">
        <v>8</v>
      </c>
      <c r="B52" s="321"/>
      <c r="C52" s="322"/>
      <c r="D52" s="322"/>
      <c r="E52" s="322"/>
      <c r="F52" s="322"/>
      <c r="G52" s="323"/>
      <c r="H52" s="137" t="str">
        <f t="shared" si="5"/>
        <v/>
      </c>
      <c r="I52" s="138"/>
      <c r="J52" s="139" t="str">
        <f t="shared" si="7"/>
        <v/>
      </c>
      <c r="K52" s="137">
        <f t="shared" si="6"/>
        <v>0</v>
      </c>
      <c r="L52" s="140" t="s">
        <v>9</v>
      </c>
    </row>
    <row r="53" spans="1:12" ht="24" hidden="1">
      <c r="A53" s="151">
        <v>9</v>
      </c>
      <c r="B53" s="321"/>
      <c r="C53" s="322"/>
      <c r="D53" s="322"/>
      <c r="E53" s="322"/>
      <c r="F53" s="322"/>
      <c r="G53" s="323"/>
      <c r="H53" s="137" t="str">
        <f t="shared" si="5"/>
        <v/>
      </c>
      <c r="I53" s="138"/>
      <c r="J53" s="139" t="str">
        <f t="shared" si="7"/>
        <v/>
      </c>
      <c r="K53" s="137">
        <f t="shared" si="6"/>
        <v>0</v>
      </c>
      <c r="L53" s="140" t="s">
        <v>9</v>
      </c>
    </row>
    <row r="54" spans="1:12" ht="24" hidden="1">
      <c r="A54" s="151">
        <v>10</v>
      </c>
      <c r="B54" s="321"/>
      <c r="C54" s="322"/>
      <c r="D54" s="322"/>
      <c r="E54" s="322"/>
      <c r="F54" s="322"/>
      <c r="G54" s="323"/>
      <c r="H54" s="137" t="str">
        <f t="shared" si="5"/>
        <v/>
      </c>
      <c r="I54" s="138"/>
      <c r="J54" s="139" t="str">
        <f t="shared" si="7"/>
        <v/>
      </c>
      <c r="K54" s="137">
        <f t="shared" si="6"/>
        <v>0</v>
      </c>
      <c r="L54" s="140" t="s">
        <v>9</v>
      </c>
    </row>
    <row r="55" spans="1:12" ht="24" hidden="1">
      <c r="A55" s="151">
        <v>11</v>
      </c>
      <c r="B55" s="321"/>
      <c r="C55" s="322"/>
      <c r="D55" s="322"/>
      <c r="E55" s="322"/>
      <c r="F55" s="322"/>
      <c r="G55" s="323"/>
      <c r="H55" s="137" t="str">
        <f t="shared" si="5"/>
        <v/>
      </c>
      <c r="I55" s="139"/>
      <c r="J55" s="139" t="str">
        <f t="shared" si="7"/>
        <v/>
      </c>
      <c r="K55" s="137">
        <f t="shared" si="6"/>
        <v>0</v>
      </c>
      <c r="L55" s="140" t="s">
        <v>9</v>
      </c>
    </row>
    <row r="56" spans="1:12" ht="24" hidden="1">
      <c r="A56" s="151">
        <v>12</v>
      </c>
      <c r="B56" s="321"/>
      <c r="C56" s="322"/>
      <c r="D56" s="322"/>
      <c r="E56" s="322"/>
      <c r="F56" s="322"/>
      <c r="G56" s="323"/>
      <c r="H56" s="137" t="str">
        <f t="shared" si="5"/>
        <v/>
      </c>
      <c r="I56" s="139"/>
      <c r="J56" s="139" t="str">
        <f t="shared" si="7"/>
        <v/>
      </c>
      <c r="K56" s="137">
        <f t="shared" si="6"/>
        <v>0</v>
      </c>
      <c r="L56" s="140" t="s">
        <v>9</v>
      </c>
    </row>
    <row r="57" spans="1:12" ht="24" hidden="1">
      <c r="A57" s="152">
        <v>13</v>
      </c>
      <c r="B57" s="153"/>
      <c r="C57" s="154"/>
      <c r="D57" s="154"/>
      <c r="E57" s="154"/>
      <c r="F57" s="154"/>
      <c r="G57" s="154"/>
      <c r="H57" s="155"/>
      <c r="I57" s="156"/>
      <c r="J57" s="156"/>
      <c r="K57" s="155"/>
      <c r="L57" s="140"/>
    </row>
    <row r="58" spans="1:12" ht="24" hidden="1">
      <c r="A58" s="152">
        <v>14</v>
      </c>
      <c r="B58" s="153"/>
      <c r="C58" s="154"/>
      <c r="D58" s="154"/>
      <c r="E58" s="154"/>
      <c r="F58" s="154"/>
      <c r="G58" s="154"/>
      <c r="H58" s="155"/>
      <c r="I58" s="156"/>
      <c r="J58" s="156"/>
      <c r="K58" s="155"/>
      <c r="L58" s="140"/>
    </row>
    <row r="59" spans="1:12" ht="24" hidden="1">
      <c r="A59" s="152">
        <v>15</v>
      </c>
      <c r="B59" s="153"/>
      <c r="C59" s="154"/>
      <c r="D59" s="154"/>
      <c r="E59" s="154"/>
      <c r="F59" s="154"/>
      <c r="G59" s="154"/>
      <c r="H59" s="155"/>
      <c r="I59" s="156"/>
      <c r="J59" s="156"/>
      <c r="K59" s="155"/>
      <c r="L59" s="140"/>
    </row>
    <row r="60" spans="1:12" ht="24" hidden="1">
      <c r="A60" s="152">
        <v>16</v>
      </c>
      <c r="B60" s="153"/>
      <c r="C60" s="154"/>
      <c r="D60" s="154"/>
      <c r="E60" s="154"/>
      <c r="F60" s="154"/>
      <c r="G60" s="154"/>
      <c r="H60" s="155"/>
      <c r="I60" s="156"/>
      <c r="J60" s="156"/>
      <c r="K60" s="155"/>
      <c r="L60" s="140"/>
    </row>
    <row r="61" spans="1:12" ht="24" hidden="1">
      <c r="A61" s="152">
        <v>17</v>
      </c>
      <c r="B61" s="153"/>
      <c r="C61" s="154"/>
      <c r="D61" s="154"/>
      <c r="E61" s="154"/>
      <c r="F61" s="154"/>
      <c r="G61" s="154"/>
      <c r="H61" s="155"/>
      <c r="I61" s="156"/>
      <c r="J61" s="156"/>
      <c r="K61" s="155"/>
      <c r="L61" s="140"/>
    </row>
    <row r="62" spans="1:12" ht="24" hidden="1">
      <c r="A62" s="152">
        <v>18</v>
      </c>
      <c r="B62" s="153"/>
      <c r="C62" s="154"/>
      <c r="D62" s="154"/>
      <c r="E62" s="154"/>
      <c r="F62" s="154"/>
      <c r="G62" s="154"/>
      <c r="H62" s="155"/>
      <c r="I62" s="156"/>
      <c r="J62" s="156"/>
      <c r="K62" s="155"/>
      <c r="L62" s="140"/>
    </row>
    <row r="63" spans="1:12" ht="24" hidden="1">
      <c r="A63" s="152">
        <v>19</v>
      </c>
      <c r="B63" s="153"/>
      <c r="C63" s="154"/>
      <c r="D63" s="154"/>
      <c r="E63" s="154"/>
      <c r="F63" s="154"/>
      <c r="G63" s="154"/>
      <c r="H63" s="155"/>
      <c r="I63" s="156"/>
      <c r="J63" s="156"/>
      <c r="K63" s="155"/>
      <c r="L63" s="140"/>
    </row>
    <row r="64" spans="1:12" ht="24" hidden="1">
      <c r="A64" s="152">
        <v>20</v>
      </c>
      <c r="B64" s="153"/>
      <c r="C64" s="154"/>
      <c r="D64" s="154"/>
      <c r="E64" s="154"/>
      <c r="F64" s="154"/>
      <c r="G64" s="154"/>
      <c r="H64" s="155"/>
      <c r="I64" s="156"/>
      <c r="J64" s="156"/>
      <c r="K64" s="155"/>
      <c r="L64" s="140"/>
    </row>
    <row r="65" spans="1:12" ht="24" hidden="1">
      <c r="A65" s="152">
        <v>21</v>
      </c>
      <c r="B65" s="153"/>
      <c r="C65" s="154"/>
      <c r="D65" s="154"/>
      <c r="E65" s="154"/>
      <c r="F65" s="154"/>
      <c r="G65" s="154"/>
      <c r="H65" s="155"/>
      <c r="I65" s="156"/>
      <c r="J65" s="156"/>
      <c r="K65" s="155"/>
      <c r="L65" s="140"/>
    </row>
    <row r="66" spans="1:12" ht="24" hidden="1">
      <c r="A66" s="152">
        <v>22</v>
      </c>
      <c r="B66" s="153"/>
      <c r="C66" s="154"/>
      <c r="D66" s="154"/>
      <c r="E66" s="154"/>
      <c r="F66" s="154"/>
      <c r="G66" s="154"/>
      <c r="H66" s="155"/>
      <c r="I66" s="156"/>
      <c r="J66" s="156"/>
      <c r="K66" s="155"/>
      <c r="L66" s="140"/>
    </row>
    <row r="67" spans="1:12" ht="24" hidden="1">
      <c r="A67" s="152">
        <v>23</v>
      </c>
      <c r="B67" s="153"/>
      <c r="C67" s="154"/>
      <c r="D67" s="154"/>
      <c r="E67" s="154"/>
      <c r="F67" s="154"/>
      <c r="G67" s="154"/>
      <c r="H67" s="155"/>
      <c r="I67" s="156"/>
      <c r="J67" s="156"/>
      <c r="K67" s="155"/>
      <c r="L67" s="140"/>
    </row>
    <row r="68" spans="1:12" ht="24" hidden="1">
      <c r="A68" s="152">
        <v>24</v>
      </c>
      <c r="B68" s="153"/>
      <c r="C68" s="154"/>
      <c r="D68" s="154"/>
      <c r="E68" s="154"/>
      <c r="F68" s="154"/>
      <c r="G68" s="154"/>
      <c r="H68" s="155"/>
      <c r="I68" s="156"/>
      <c r="J68" s="156"/>
      <c r="K68" s="155"/>
      <c r="L68" s="140"/>
    </row>
    <row r="69" spans="1:12" ht="24" hidden="1">
      <c r="A69" s="152">
        <v>25</v>
      </c>
      <c r="B69" s="153"/>
      <c r="C69" s="154"/>
      <c r="D69" s="154"/>
      <c r="E69" s="154"/>
      <c r="F69" s="154"/>
      <c r="G69" s="154"/>
      <c r="H69" s="155"/>
      <c r="I69" s="156"/>
      <c r="J69" s="156"/>
      <c r="K69" s="155"/>
      <c r="L69" s="140"/>
    </row>
    <row r="70" spans="1:12" ht="24" hidden="1">
      <c r="A70" s="152">
        <v>26</v>
      </c>
      <c r="B70" s="153"/>
      <c r="C70" s="154"/>
      <c r="D70" s="154"/>
      <c r="E70" s="154"/>
      <c r="F70" s="154"/>
      <c r="G70" s="154"/>
      <c r="H70" s="155" t="str">
        <f t="shared" ref="H70:H74" si="8">IFERROR(VLOOKUP(B70,Priceนอกอาคาร,2,FALSE),"")</f>
        <v/>
      </c>
      <c r="I70" s="156"/>
      <c r="J70" s="156" t="str">
        <f t="shared" si="7"/>
        <v/>
      </c>
      <c r="K70" s="155">
        <f>IFERROR(I70*H70,0)</f>
        <v>0</v>
      </c>
      <c r="L70" s="140"/>
    </row>
    <row r="71" spans="1:12" ht="24" hidden="1">
      <c r="A71" s="152">
        <v>27</v>
      </c>
      <c r="B71" s="153"/>
      <c r="C71" s="154"/>
      <c r="D71" s="154"/>
      <c r="E71" s="154"/>
      <c r="F71" s="154"/>
      <c r="G71" s="154"/>
      <c r="H71" s="155" t="str">
        <f t="shared" si="8"/>
        <v/>
      </c>
      <c r="I71" s="156"/>
      <c r="J71" s="156" t="str">
        <f t="shared" si="7"/>
        <v/>
      </c>
      <c r="K71" s="155">
        <f>IFERROR(I71*H71,0)</f>
        <v>0</v>
      </c>
      <c r="L71" s="140"/>
    </row>
    <row r="72" spans="1:12" ht="11.5" hidden="1" customHeight="1">
      <c r="A72" s="152">
        <v>28</v>
      </c>
      <c r="B72" s="153"/>
      <c r="C72" s="154"/>
      <c r="D72" s="154"/>
      <c r="E72" s="154"/>
      <c r="F72" s="154"/>
      <c r="G72" s="154"/>
      <c r="H72" s="155" t="str">
        <f t="shared" si="8"/>
        <v/>
      </c>
      <c r="I72" s="156"/>
      <c r="J72" s="156" t="str">
        <f t="shared" si="7"/>
        <v/>
      </c>
      <c r="K72" s="155">
        <f>IFERROR(I72*H72,0)</f>
        <v>0</v>
      </c>
      <c r="L72" s="140"/>
    </row>
    <row r="73" spans="1:12" ht="24" hidden="1">
      <c r="A73" s="152">
        <v>29</v>
      </c>
      <c r="B73" s="153"/>
      <c r="C73" s="154"/>
      <c r="D73" s="154"/>
      <c r="E73" s="154"/>
      <c r="F73" s="154"/>
      <c r="G73" s="154"/>
      <c r="H73" s="155" t="str">
        <f t="shared" si="8"/>
        <v/>
      </c>
      <c r="I73" s="156"/>
      <c r="J73" s="156" t="str">
        <f t="shared" si="7"/>
        <v/>
      </c>
      <c r="K73" s="155">
        <f>IFERROR(I73*H73,0)</f>
        <v>0</v>
      </c>
      <c r="L73" s="140"/>
    </row>
    <row r="74" spans="1:12" ht="24" hidden="1">
      <c r="A74" s="157">
        <v>30</v>
      </c>
      <c r="B74" s="158"/>
      <c r="C74" s="159"/>
      <c r="D74" s="159"/>
      <c r="E74" s="159"/>
      <c r="F74" s="159"/>
      <c r="G74" s="159"/>
      <c r="H74" s="160" t="str">
        <f t="shared" si="8"/>
        <v/>
      </c>
      <c r="I74" s="156"/>
      <c r="J74" s="156" t="str">
        <f t="shared" si="7"/>
        <v/>
      </c>
      <c r="K74" s="160">
        <f>IFERROR(I74*H74,0)</f>
        <v>0</v>
      </c>
      <c r="L74" s="161"/>
    </row>
    <row r="75" spans="1:12" ht="26" hidden="1" thickBot="1">
      <c r="A75" s="162"/>
      <c r="B75" s="335"/>
      <c r="C75" s="335"/>
      <c r="D75" s="335"/>
      <c r="E75" s="335"/>
      <c r="F75" s="335"/>
      <c r="G75" s="335"/>
      <c r="H75" s="163"/>
      <c r="I75" s="352" t="s">
        <v>53</v>
      </c>
      <c r="J75" s="352"/>
      <c r="K75" s="164">
        <f>SUM(K45:K74)</f>
        <v>0</v>
      </c>
      <c r="L75" s="165" t="s">
        <v>9</v>
      </c>
    </row>
    <row r="76" spans="1:12" ht="24">
      <c r="A76" s="166"/>
      <c r="B76" s="348" t="s">
        <v>455</v>
      </c>
      <c r="C76" s="349"/>
      <c r="D76" s="349"/>
      <c r="E76" s="349"/>
      <c r="F76" s="349"/>
      <c r="G76" s="350"/>
      <c r="H76" s="167"/>
      <c r="I76" s="168"/>
      <c r="J76" s="168"/>
      <c r="K76" s="167"/>
      <c r="L76" s="169"/>
    </row>
    <row r="77" spans="1:12" ht="24">
      <c r="A77" s="170" t="s">
        <v>19</v>
      </c>
      <c r="B77" s="351" t="s">
        <v>52</v>
      </c>
      <c r="C77" s="351"/>
      <c r="D77" s="351"/>
      <c r="E77" s="351"/>
      <c r="F77" s="351"/>
      <c r="G77" s="351"/>
      <c r="H77" s="172" t="s">
        <v>20</v>
      </c>
      <c r="I77" s="171" t="s">
        <v>21</v>
      </c>
      <c r="J77" s="171" t="s">
        <v>1</v>
      </c>
      <c r="K77" s="172" t="s">
        <v>22</v>
      </c>
      <c r="L77" s="173" t="s">
        <v>1</v>
      </c>
    </row>
    <row r="78" spans="1:12" s="213" customFormat="1" ht="24">
      <c r="A78" s="174">
        <v>1</v>
      </c>
      <c r="B78" s="345" t="s">
        <v>680</v>
      </c>
      <c r="C78" s="346"/>
      <c r="D78" s="346"/>
      <c r="E78" s="346"/>
      <c r="F78" s="346"/>
      <c r="G78" s="347"/>
      <c r="H78" s="212">
        <f>IFERROR(VLOOKUP(B78,'Ref.1'!$B$180:$D$221,2,0), "")</f>
        <v>15</v>
      </c>
      <c r="I78" s="143">
        <v>450</v>
      </c>
      <c r="J78" s="139" t="str">
        <f>IFERROR(VLOOKUP(B78,'Ref.1'!$B$180:$D$221,3,0), "")</f>
        <v>เมตร</v>
      </c>
      <c r="K78" s="212">
        <f>IF(OR(I78="", H78=""), "", I78*H78)</f>
        <v>6750</v>
      </c>
      <c r="L78" s="175" t="str">
        <f>IF(B78="", "", "บาท")</f>
        <v>บาท</v>
      </c>
    </row>
    <row r="79" spans="1:12" s="213" customFormat="1" ht="24">
      <c r="A79" s="174">
        <v>2</v>
      </c>
      <c r="B79" s="342" t="s">
        <v>393</v>
      </c>
      <c r="C79" s="343"/>
      <c r="D79" s="343"/>
      <c r="E79" s="343"/>
      <c r="F79" s="343"/>
      <c r="G79" s="344"/>
      <c r="H79" s="212">
        <f>IFERROR(VLOOKUP(B79,'Ref.1'!$B$180:$D$221,2,0), "")</f>
        <v>17</v>
      </c>
      <c r="I79" s="143">
        <v>250</v>
      </c>
      <c r="J79" s="139" t="str">
        <f>IFERROR(VLOOKUP(B79,'Ref.1'!$B$180:$D$221,3,0), "")</f>
        <v>เมตร</v>
      </c>
      <c r="K79" s="212">
        <f t="shared" ref="K79:K81" si="9">IF(OR(I79="", H79=""), "", I79*H79)</f>
        <v>4250</v>
      </c>
      <c r="L79" s="175" t="str">
        <f t="shared" ref="L79:L81" si="10">IF(B79="", "", "บาท")</f>
        <v>บาท</v>
      </c>
    </row>
    <row r="80" spans="1:12" ht="24">
      <c r="A80" s="174">
        <v>3</v>
      </c>
      <c r="B80" s="342" t="s">
        <v>284</v>
      </c>
      <c r="C80" s="343"/>
      <c r="D80" s="343"/>
      <c r="E80" s="343"/>
      <c r="F80" s="343"/>
      <c r="G80" s="344"/>
      <c r="H80" s="212">
        <f>IFERROR(VLOOKUP(B80,'Ref.1'!$B$180:$D$221,2,0), "")</f>
        <v>40</v>
      </c>
      <c r="I80" s="143">
        <v>120</v>
      </c>
      <c r="J80" s="139" t="str">
        <f>IFERROR(VLOOKUP(B80,'Ref.1'!$B$180:$D$221,3,0), "")</f>
        <v>เมตร</v>
      </c>
      <c r="K80" s="212">
        <f t="shared" si="9"/>
        <v>4800</v>
      </c>
      <c r="L80" s="175" t="str">
        <f t="shared" si="10"/>
        <v>บาท</v>
      </c>
    </row>
    <row r="81" spans="1:12" ht="24">
      <c r="A81" s="174">
        <v>4</v>
      </c>
      <c r="B81" s="342" t="s">
        <v>686</v>
      </c>
      <c r="C81" s="343"/>
      <c r="D81" s="343"/>
      <c r="E81" s="343"/>
      <c r="F81" s="343"/>
      <c r="G81" s="344"/>
      <c r="H81" s="212">
        <f>IFERROR(VLOOKUP(B81,'Ref.1'!$B$180:$D$221,2,0), "")</f>
        <v>23</v>
      </c>
      <c r="I81" s="143">
        <v>80</v>
      </c>
      <c r="J81" s="139" t="str">
        <f>IFERROR(VLOOKUP(B81,'Ref.1'!$B$180:$D$221,3,0), "")</f>
        <v>เมตร</v>
      </c>
      <c r="K81" s="212">
        <f t="shared" si="9"/>
        <v>1840</v>
      </c>
      <c r="L81" s="175" t="str">
        <f t="shared" si="10"/>
        <v>บาท</v>
      </c>
    </row>
    <row r="82" spans="1:12" ht="24">
      <c r="A82" s="174">
        <v>5</v>
      </c>
      <c r="B82" s="342" t="s">
        <v>282</v>
      </c>
      <c r="C82" s="343"/>
      <c r="D82" s="343"/>
      <c r="E82" s="343"/>
      <c r="F82" s="343"/>
      <c r="G82" s="344"/>
      <c r="H82" s="212">
        <v>2000</v>
      </c>
      <c r="I82" s="143">
        <v>2</v>
      </c>
      <c r="J82" s="139" t="str">
        <f>IFERROR(VLOOKUP(B82,'Ref.1'!$B$180:$D$221,3,0), "")</f>
        <v>จุด</v>
      </c>
      <c r="K82" s="137">
        <f t="shared" ref="K82" si="11">IFERROR(I82*H82,0)</f>
        <v>4000</v>
      </c>
      <c r="L82" s="175" t="s">
        <v>9</v>
      </c>
    </row>
    <row r="83" spans="1:12" ht="24">
      <c r="A83" s="174">
        <v>6</v>
      </c>
      <c r="B83" s="342"/>
      <c r="C83" s="343"/>
      <c r="D83" s="343"/>
      <c r="E83" s="343"/>
      <c r="F83" s="343"/>
      <c r="G83" s="344"/>
      <c r="H83" s="212" t="str">
        <f>IFERROR(VLOOKUP(B83,'Ref.1'!$B$180:$D$221,2,0), "")</f>
        <v/>
      </c>
      <c r="I83" s="143"/>
      <c r="J83" s="139" t="str">
        <f>IFERROR(VLOOKUP(B83,'Ref.1'!$B$180:$D$221,3,0), "")</f>
        <v/>
      </c>
      <c r="K83" s="137"/>
      <c r="L83" s="175" t="s">
        <v>9</v>
      </c>
    </row>
    <row r="84" spans="1:12" ht="24">
      <c r="A84" s="174">
        <v>7</v>
      </c>
      <c r="B84" s="342"/>
      <c r="C84" s="343"/>
      <c r="D84" s="343"/>
      <c r="E84" s="343"/>
      <c r="F84" s="343"/>
      <c r="G84" s="344"/>
      <c r="H84" s="212" t="str">
        <f>IFERROR(VLOOKUP(B84,'Ref.1'!$B$180:$D$221,2,0), "")</f>
        <v/>
      </c>
      <c r="I84" s="143"/>
      <c r="J84" s="139" t="str">
        <f>IFERROR(VLOOKUP(B84,'Ref.1'!$B$180:$D$221,3,0), "")</f>
        <v/>
      </c>
      <c r="K84" s="137">
        <f t="shared" ref="K84" si="12">IFERROR(I84*H84,0)</f>
        <v>0</v>
      </c>
      <c r="L84" s="175" t="s">
        <v>9</v>
      </c>
    </row>
    <row r="85" spans="1:12" ht="26" thickBot="1">
      <c r="A85" s="336" t="s">
        <v>53</v>
      </c>
      <c r="B85" s="337"/>
      <c r="C85" s="337"/>
      <c r="D85" s="337"/>
      <c r="E85" s="337"/>
      <c r="F85" s="337"/>
      <c r="G85" s="337"/>
      <c r="H85" s="337"/>
      <c r="I85" s="337"/>
      <c r="J85" s="337"/>
      <c r="K85" s="176">
        <f>SUM(K78:K84)</f>
        <v>21640</v>
      </c>
      <c r="L85" s="177" t="s">
        <v>9</v>
      </c>
    </row>
    <row r="86" spans="1:12" ht="24">
      <c r="A86" s="166"/>
      <c r="B86" s="348" t="s">
        <v>308</v>
      </c>
      <c r="C86" s="349"/>
      <c r="D86" s="349"/>
      <c r="E86" s="349"/>
      <c r="F86" s="349"/>
      <c r="G86" s="350"/>
      <c r="H86" s="167"/>
      <c r="I86" s="168"/>
      <c r="J86" s="168"/>
      <c r="K86" s="167"/>
      <c r="L86" s="169"/>
    </row>
    <row r="87" spans="1:12" ht="24">
      <c r="A87" s="170" t="s">
        <v>19</v>
      </c>
      <c r="B87" s="351" t="s">
        <v>52</v>
      </c>
      <c r="C87" s="351"/>
      <c r="D87" s="351"/>
      <c r="E87" s="351"/>
      <c r="F87" s="351"/>
      <c r="G87" s="351"/>
      <c r="H87" s="172" t="s">
        <v>20</v>
      </c>
      <c r="I87" s="171" t="s">
        <v>21</v>
      </c>
      <c r="J87" s="171" t="s">
        <v>1</v>
      </c>
      <c r="K87" s="172" t="s">
        <v>22</v>
      </c>
      <c r="L87" s="173" t="s">
        <v>1</v>
      </c>
    </row>
    <row r="88" spans="1:12" ht="24">
      <c r="A88" s="151">
        <v>1</v>
      </c>
      <c r="B88" s="324" t="s">
        <v>288</v>
      </c>
      <c r="C88" s="324"/>
      <c r="D88" s="324"/>
      <c r="E88" s="324"/>
      <c r="F88" s="324"/>
      <c r="G88" s="324"/>
      <c r="H88" s="212">
        <f>IFERROR(VLOOKUP(B88,'Ref.1'!$B$226:$D$232,2,0), "")</f>
        <v>1500</v>
      </c>
      <c r="I88" s="138">
        <v>1</v>
      </c>
      <c r="J88" s="139" t="str">
        <f>IFERROR(VLOOKUP(B88,'Ref.1'!B226:D232,3,0), "")</f>
        <v>วัน</v>
      </c>
      <c r="K88" s="212">
        <f>IF(OR(I88="", H88=""), "", I88*H88)</f>
        <v>1500</v>
      </c>
      <c r="L88" s="175" t="str">
        <f>IF(B88="", "", "บาท")</f>
        <v>บาท</v>
      </c>
    </row>
    <row r="89" spans="1:12" ht="24">
      <c r="A89" s="174">
        <v>2</v>
      </c>
      <c r="B89" s="324" t="s">
        <v>293</v>
      </c>
      <c r="C89" s="324"/>
      <c r="D89" s="324"/>
      <c r="E89" s="324"/>
      <c r="F89" s="324"/>
      <c r="G89" s="324"/>
      <c r="H89" s="212">
        <f>IFERROR(VLOOKUP(B89,'Ref.1'!$B$226:$D$232,2,0), "")</f>
        <v>1000</v>
      </c>
      <c r="I89" s="138">
        <v>1</v>
      </c>
      <c r="J89" s="139" t="str">
        <f>IFERROR(VLOOKUP(B89,'Ref.1'!B227:D233,3,0), "")</f>
        <v>จุด</v>
      </c>
      <c r="K89" s="212">
        <f t="shared" ref="K89:K91" si="13">IF(OR(I89="", H89=""), "", I89*H89)</f>
        <v>1000</v>
      </c>
      <c r="L89" s="175" t="str">
        <f t="shared" ref="L89:L91" si="14">IF(B89="", "", "บาท")</f>
        <v>บาท</v>
      </c>
    </row>
    <row r="90" spans="1:12" ht="24">
      <c r="A90" s="174">
        <v>3</v>
      </c>
      <c r="B90" s="324" t="s">
        <v>682</v>
      </c>
      <c r="C90" s="324"/>
      <c r="D90" s="324"/>
      <c r="E90" s="324"/>
      <c r="F90" s="324"/>
      <c r="G90" s="324"/>
      <c r="H90" s="212">
        <f>IFERROR(VLOOKUP(B90,'Ref.1'!$B$226:$D$232,2,0), "")</f>
        <v>1000</v>
      </c>
      <c r="I90" s="138">
        <v>1</v>
      </c>
      <c r="J90" s="139" t="str">
        <f>IFERROR(VLOOKUP(B90,'Ref.1'!B228:D234,3,0), "")</f>
        <v>จุด</v>
      </c>
      <c r="K90" s="212">
        <f t="shared" si="13"/>
        <v>1000</v>
      </c>
      <c r="L90" s="175" t="str">
        <f t="shared" si="14"/>
        <v>บาท</v>
      </c>
    </row>
    <row r="91" spans="1:12" ht="24.5" thickBot="1">
      <c r="A91" s="174">
        <v>4</v>
      </c>
      <c r="B91" s="324"/>
      <c r="C91" s="324"/>
      <c r="D91" s="324"/>
      <c r="E91" s="324"/>
      <c r="F91" s="324"/>
      <c r="G91" s="324"/>
      <c r="H91" s="212" t="str">
        <f>IFERROR(VLOOKUP(B91,'Ref.1'!$B$226:$D$232,2,0), "")</f>
        <v/>
      </c>
      <c r="I91" s="143"/>
      <c r="J91" s="139" t="str">
        <f>IFERROR(VLOOKUP(B91,'Ref.1'!B229:D235,3,0), "")</f>
        <v/>
      </c>
      <c r="K91" s="212" t="str">
        <f t="shared" si="13"/>
        <v/>
      </c>
      <c r="L91" s="175" t="str">
        <f t="shared" si="14"/>
        <v/>
      </c>
    </row>
    <row r="92" spans="1:12" ht="24" hidden="1">
      <c r="A92" s="174">
        <v>4</v>
      </c>
      <c r="B92" s="324"/>
      <c r="C92" s="324"/>
      <c r="D92" s="324"/>
      <c r="E92" s="324"/>
      <c r="F92" s="324"/>
      <c r="G92" s="324"/>
      <c r="H92" s="137" t="str">
        <f t="shared" ref="H92:H94" si="15">IFERROR(VLOOKUP(B92,Priceนอกอาคาร,2,FALSE),"")</f>
        <v/>
      </c>
      <c r="I92" s="143"/>
      <c r="J92" s="139" t="str">
        <f t="shared" ref="J92:J94" si="16">IFERROR(VLOOKUP(B92,หน่วยนอกอาคาร,2,FALSE),"")</f>
        <v/>
      </c>
      <c r="K92" s="137">
        <f t="shared" ref="K92:K94" si="17">IFERROR(I92*H92,0)</f>
        <v>0</v>
      </c>
      <c r="L92" s="175" t="s">
        <v>9</v>
      </c>
    </row>
    <row r="93" spans="1:12" ht="24.5" hidden="1" thickBot="1">
      <c r="A93" s="178">
        <v>5</v>
      </c>
      <c r="B93" s="356"/>
      <c r="C93" s="356"/>
      <c r="D93" s="356"/>
      <c r="E93" s="356"/>
      <c r="F93" s="356"/>
      <c r="G93" s="356"/>
      <c r="H93" s="179" t="str">
        <f t="shared" si="15"/>
        <v/>
      </c>
      <c r="I93" s="180"/>
      <c r="J93" s="181" t="str">
        <f t="shared" si="16"/>
        <v/>
      </c>
      <c r="K93" s="137">
        <f t="shared" si="17"/>
        <v>0</v>
      </c>
      <c r="L93" s="175" t="s">
        <v>9</v>
      </c>
    </row>
    <row r="94" spans="1:12" ht="24.5" hidden="1" thickBot="1">
      <c r="A94" s="52">
        <v>6</v>
      </c>
      <c r="B94" s="359"/>
      <c r="C94" s="360"/>
      <c r="D94" s="360"/>
      <c r="E94" s="360"/>
      <c r="F94" s="360"/>
      <c r="G94" s="361"/>
      <c r="H94" s="53" t="str">
        <f t="shared" si="15"/>
        <v/>
      </c>
      <c r="I94" s="59"/>
      <c r="J94" s="54" t="str">
        <f t="shared" si="16"/>
        <v/>
      </c>
      <c r="K94" s="137">
        <f t="shared" si="17"/>
        <v>0</v>
      </c>
      <c r="L94" s="175" t="s">
        <v>9</v>
      </c>
    </row>
    <row r="95" spans="1:12" ht="28.75" customHeight="1">
      <c r="A95" s="31"/>
      <c r="B95" s="358" t="s">
        <v>714</v>
      </c>
      <c r="C95" s="358"/>
      <c r="D95" s="358"/>
      <c r="E95" s="358"/>
      <c r="F95" s="358"/>
      <c r="G95" s="358"/>
      <c r="H95" s="32"/>
      <c r="I95" s="362" t="s">
        <v>53</v>
      </c>
      <c r="J95" s="362"/>
      <c r="K95" s="101">
        <f>SUM(K88:K93)</f>
        <v>3500</v>
      </c>
      <c r="L95" s="21" t="s">
        <v>9</v>
      </c>
    </row>
    <row r="96" spans="1:12" ht="6.65" hidden="1" customHeight="1">
      <c r="A96" s="31"/>
      <c r="B96" s="358"/>
      <c r="C96" s="358"/>
      <c r="D96" s="358"/>
      <c r="E96" s="358"/>
      <c r="F96" s="358"/>
      <c r="G96" s="358"/>
      <c r="H96" s="32"/>
      <c r="I96" s="34"/>
      <c r="J96" s="34"/>
      <c r="K96" s="33"/>
      <c r="L96" s="21"/>
    </row>
    <row r="97" spans="1:16" ht="24.5">
      <c r="A97" s="22"/>
      <c r="B97" s="358" t="s">
        <v>715</v>
      </c>
      <c r="C97" s="358"/>
      <c r="D97" s="358"/>
      <c r="E97" s="358"/>
      <c r="F97" s="358"/>
      <c r="G97" s="358"/>
      <c r="H97" s="57"/>
      <c r="I97" s="22"/>
      <c r="J97" s="35" t="s">
        <v>54</v>
      </c>
      <c r="K97" s="68">
        <f>K85+K75+K42+K95</f>
        <v>55518</v>
      </c>
      <c r="L97" s="36" t="s">
        <v>9</v>
      </c>
    </row>
    <row r="98" spans="1:16" ht="23.5" thickBot="1">
      <c r="A98" s="22"/>
      <c r="B98" s="61"/>
      <c r="C98" s="61"/>
      <c r="D98" s="61"/>
      <c r="E98" s="207"/>
      <c r="F98" s="61"/>
      <c r="G98" s="61"/>
      <c r="H98" s="65"/>
      <c r="I98" s="22"/>
      <c r="J98" s="35" t="s">
        <v>372</v>
      </c>
      <c r="K98" s="67">
        <f>K15+K16</f>
        <v>0</v>
      </c>
      <c r="L98" s="36" t="s">
        <v>9</v>
      </c>
    </row>
    <row r="99" spans="1:16" ht="24" thickTop="1" thickBot="1">
      <c r="A99" s="22"/>
      <c r="B99" s="61"/>
      <c r="C99" s="61"/>
      <c r="D99" s="61"/>
      <c r="E99" s="61"/>
      <c r="F99" s="61"/>
      <c r="G99" s="61"/>
      <c r="H99" s="65"/>
      <c r="I99" s="22"/>
      <c r="J99" s="35" t="s">
        <v>373</v>
      </c>
      <c r="K99" s="67">
        <f>K97-K98</f>
        <v>55518</v>
      </c>
      <c r="L99" s="36" t="s">
        <v>9</v>
      </c>
    </row>
    <row r="100" spans="1:16" ht="25" thickTop="1">
      <c r="A100" s="22"/>
      <c r="B100" s="207"/>
      <c r="C100" s="207"/>
      <c r="D100" s="207"/>
      <c r="E100" s="61"/>
      <c r="F100" s="207"/>
      <c r="G100" s="207"/>
      <c r="H100" s="357" t="s">
        <v>305</v>
      </c>
      <c r="I100" s="357"/>
      <c r="J100" s="357"/>
      <c r="K100" s="55" t="e">
        <f>(K42+K85-K98)/((K21+G21)-K20)</f>
        <v>#DIV/0!</v>
      </c>
      <c r="L100" s="36" t="s">
        <v>24</v>
      </c>
    </row>
    <row r="101" spans="1:16" ht="24.5">
      <c r="A101" s="37"/>
      <c r="B101" s="207"/>
      <c r="C101" s="207"/>
      <c r="D101" s="207"/>
      <c r="E101" s="207"/>
      <c r="F101" s="207"/>
      <c r="G101" s="207"/>
      <c r="H101" s="57"/>
      <c r="I101" s="37"/>
      <c r="J101" s="56" t="s">
        <v>411</v>
      </c>
      <c r="K101" s="55" t="e">
        <f>K99/((K21+G21)-K20)</f>
        <v>#DIV/0!</v>
      </c>
      <c r="L101" s="38" t="s">
        <v>24</v>
      </c>
    </row>
    <row r="102" spans="1:16" ht="25.75" customHeight="1">
      <c r="A102" s="210"/>
      <c r="B102" s="207"/>
      <c r="C102" s="207"/>
      <c r="D102" s="207"/>
      <c r="E102" s="207"/>
      <c r="F102" s="207"/>
      <c r="G102" s="207"/>
      <c r="H102" s="39"/>
      <c r="I102" s="34"/>
      <c r="J102" s="64" t="s">
        <v>361</v>
      </c>
      <c r="K102" s="128">
        <f>(K21+G21)/K5</f>
        <v>0</v>
      </c>
      <c r="L102" s="66" t="s">
        <v>9</v>
      </c>
    </row>
    <row r="103" spans="1:16" ht="32.5" customHeight="1">
      <c r="A103" s="366" t="s">
        <v>394</v>
      </c>
      <c r="B103" s="366"/>
      <c r="C103" s="366"/>
      <c r="D103" s="208"/>
      <c r="E103" s="207"/>
      <c r="F103" s="208"/>
      <c r="G103" s="208"/>
      <c r="H103" s="354" t="s">
        <v>456</v>
      </c>
      <c r="I103" s="354"/>
      <c r="J103" s="354"/>
      <c r="K103" s="354"/>
      <c r="L103" s="354"/>
    </row>
    <row r="104" spans="1:16" ht="49.4" customHeight="1">
      <c r="A104" s="353" t="s">
        <v>325</v>
      </c>
      <c r="B104" s="353"/>
      <c r="C104" s="353"/>
      <c r="D104" s="353" t="s">
        <v>578</v>
      </c>
      <c r="E104" s="353"/>
      <c r="F104" s="353"/>
      <c r="G104" s="208"/>
      <c r="H104" s="354" t="s">
        <v>390</v>
      </c>
      <c r="I104" s="354"/>
      <c r="J104" s="354"/>
      <c r="K104" s="354"/>
      <c r="L104" s="354"/>
    </row>
    <row r="105" spans="1:16" ht="20.5" customHeight="1">
      <c r="A105" s="366" t="str">
        <f>C8</f>
        <v>นางสาวจินตนา  อ้อยหวาน</v>
      </c>
      <c r="B105" s="366"/>
      <c r="C105" s="366"/>
      <c r="D105" s="353" t="s">
        <v>530</v>
      </c>
      <c r="E105" s="353"/>
      <c r="F105" s="353"/>
      <c r="G105" s="208"/>
      <c r="H105" s="353" t="s">
        <v>693</v>
      </c>
      <c r="I105" s="353"/>
      <c r="J105" s="353"/>
      <c r="K105" s="353"/>
      <c r="L105" s="353"/>
    </row>
    <row r="106" spans="1:16" ht="20.5" customHeight="1">
      <c r="A106" s="353" t="str">
        <f>VLOOKUP(A105,'Ref.2'!M3:O25,3,0)</f>
        <v xml:space="preserve"> Assistant  Sales Manager</v>
      </c>
      <c r="B106" s="353"/>
      <c r="C106" s="353"/>
      <c r="D106" s="353" t="str">
        <f>VLOOKUP(D105,'Ref.2'!K34:L35,2,0)</f>
        <v>Deputy Managing Director of Marketing</v>
      </c>
      <c r="E106" s="353"/>
      <c r="F106" s="353"/>
      <c r="G106" s="208"/>
      <c r="H106" s="365" t="str">
        <f>VLOOKUP(H105,'Ref.2'!K29:L30,2,0)</f>
        <v xml:space="preserve">Service Support Manager  </v>
      </c>
      <c r="I106" s="365"/>
      <c r="J106" s="365"/>
      <c r="K106" s="365"/>
      <c r="L106" s="365"/>
    </row>
    <row r="107" spans="1:16" ht="20.5" customHeight="1">
      <c r="A107" s="206"/>
      <c r="B107" s="206"/>
      <c r="C107" s="206"/>
      <c r="D107" s="209"/>
      <c r="E107" s="208"/>
      <c r="F107" s="209"/>
      <c r="G107" s="209"/>
      <c r="H107" s="134"/>
      <c r="I107" s="134"/>
      <c r="J107" s="133"/>
      <c r="K107" s="133"/>
      <c r="L107" s="135"/>
      <c r="N107" s="364"/>
      <c r="O107" s="364"/>
      <c r="P107" s="364"/>
    </row>
    <row r="108" spans="1:16" ht="24">
      <c r="A108" s="353" t="s">
        <v>576</v>
      </c>
      <c r="B108" s="353"/>
      <c r="C108" s="353"/>
      <c r="D108" s="206"/>
      <c r="E108" s="209"/>
      <c r="F108" s="206"/>
      <c r="G108" s="206"/>
      <c r="H108" s="354" t="s">
        <v>454</v>
      </c>
      <c r="I108" s="354"/>
      <c r="J108" s="354"/>
      <c r="K108" s="354"/>
      <c r="L108" s="354"/>
    </row>
    <row r="109" spans="1:16" ht="49.4" customHeight="1">
      <c r="A109" s="353" t="s">
        <v>325</v>
      </c>
      <c r="B109" s="353"/>
      <c r="C109" s="353"/>
      <c r="D109" s="355" t="s">
        <v>577</v>
      </c>
      <c r="E109" s="355"/>
      <c r="F109" s="355"/>
      <c r="G109" s="63"/>
      <c r="H109" s="354" t="s">
        <v>326</v>
      </c>
      <c r="I109" s="354"/>
      <c r="J109" s="354"/>
      <c r="K109" s="354"/>
      <c r="L109" s="354"/>
    </row>
    <row r="110" spans="1:16" ht="46.25" customHeight="1">
      <c r="A110" s="353" t="s">
        <v>167</v>
      </c>
      <c r="B110" s="353"/>
      <c r="C110" s="353"/>
      <c r="D110" s="353" t="s">
        <v>582</v>
      </c>
      <c r="E110" s="353"/>
      <c r="F110" s="353"/>
      <c r="G110" s="63"/>
      <c r="H110" s="366" t="s">
        <v>396</v>
      </c>
      <c r="I110" s="366"/>
      <c r="J110" s="366"/>
      <c r="K110" s="366"/>
      <c r="L110" s="366"/>
    </row>
    <row r="111" spans="1:16" ht="24">
      <c r="A111" s="353" t="s">
        <v>695</v>
      </c>
      <c r="B111" s="353"/>
      <c r="C111" s="353"/>
      <c r="D111" s="363" t="str">
        <f>VLOOKUP(D110,'Ref.2'!K34:L35,2,0)</f>
        <v xml:space="preserve"> Sales Manager ISP</v>
      </c>
      <c r="E111" s="363"/>
      <c r="F111" s="363"/>
      <c r="G111" s="63"/>
      <c r="H111" s="353" t="str">
        <f>VLOOKUP(H110,'Ref.2'!I8:J10,2,0)</f>
        <v>ผู้อนุมัติสายงาน Cable และ Non cable</v>
      </c>
      <c r="I111" s="353"/>
      <c r="J111" s="353"/>
      <c r="K111" s="353"/>
      <c r="L111" s="353"/>
    </row>
    <row r="112" spans="1:16">
      <c r="A112" s="63"/>
      <c r="B112" s="63"/>
      <c r="C112" s="63"/>
      <c r="E112" s="63"/>
      <c r="G112" s="63"/>
      <c r="H112" s="63"/>
      <c r="I112" s="63"/>
      <c r="J112" s="63"/>
      <c r="K112" s="63"/>
      <c r="L112" s="63"/>
    </row>
    <row r="113" spans="1:12">
      <c r="A113" s="63"/>
      <c r="B113" s="63"/>
      <c r="C113" s="63"/>
      <c r="H113" s="63"/>
      <c r="I113" s="63"/>
      <c r="J113" s="63"/>
      <c r="K113" s="63"/>
      <c r="L113" s="63"/>
    </row>
    <row r="114" spans="1:12">
      <c r="A114" s="63"/>
      <c r="B114" s="63"/>
      <c r="C114" s="63"/>
      <c r="H114" s="63"/>
      <c r="I114" s="63"/>
      <c r="J114" s="63"/>
      <c r="K114" s="63"/>
      <c r="L114" s="63"/>
    </row>
    <row r="115" spans="1:12">
      <c r="A115" s="63"/>
      <c r="B115" s="63"/>
      <c r="C115" s="63"/>
      <c r="H115" s="63"/>
      <c r="I115" s="63"/>
      <c r="J115" s="63"/>
      <c r="K115" s="63"/>
      <c r="L115" s="63"/>
    </row>
  </sheetData>
  <dataConsolidate/>
  <mergeCells count="126">
    <mergeCell ref="D111:F111"/>
    <mergeCell ref="N107:P107"/>
    <mergeCell ref="A106:C106"/>
    <mergeCell ref="H106:L106"/>
    <mergeCell ref="A111:C111"/>
    <mergeCell ref="B49:G49"/>
    <mergeCell ref="B55:G55"/>
    <mergeCell ref="B56:G56"/>
    <mergeCell ref="B50:G50"/>
    <mergeCell ref="B91:G91"/>
    <mergeCell ref="B86:G86"/>
    <mergeCell ref="B87:G87"/>
    <mergeCell ref="B88:G88"/>
    <mergeCell ref="H111:L111"/>
    <mergeCell ref="A103:C103"/>
    <mergeCell ref="A104:C104"/>
    <mergeCell ref="A105:C105"/>
    <mergeCell ref="A108:C108"/>
    <mergeCell ref="A109:C109"/>
    <mergeCell ref="A110:C110"/>
    <mergeCell ref="H108:L108"/>
    <mergeCell ref="H109:L109"/>
    <mergeCell ref="B89:G89"/>
    <mergeCell ref="H110:L110"/>
    <mergeCell ref="H105:L105"/>
    <mergeCell ref="H103:L103"/>
    <mergeCell ref="H104:L104"/>
    <mergeCell ref="D110:F110"/>
    <mergeCell ref="D109:F109"/>
    <mergeCell ref="B93:G93"/>
    <mergeCell ref="B90:G90"/>
    <mergeCell ref="H100:J100"/>
    <mergeCell ref="D104:F104"/>
    <mergeCell ref="D105:F105"/>
    <mergeCell ref="D106:F106"/>
    <mergeCell ref="B95:G95"/>
    <mergeCell ref="B96:G96"/>
    <mergeCell ref="B94:G94"/>
    <mergeCell ref="I95:J95"/>
    <mergeCell ref="B92:G92"/>
    <mergeCell ref="B97:G97"/>
    <mergeCell ref="B75:G75"/>
    <mergeCell ref="A42:J42"/>
    <mergeCell ref="A85:J85"/>
    <mergeCell ref="A43:L43"/>
    <mergeCell ref="B44:G44"/>
    <mergeCell ref="B83:G83"/>
    <mergeCell ref="B78:G78"/>
    <mergeCell ref="B76:G76"/>
    <mergeCell ref="B77:G77"/>
    <mergeCell ref="B79:G79"/>
    <mergeCell ref="B80:G80"/>
    <mergeCell ref="B84:G84"/>
    <mergeCell ref="I75:J75"/>
    <mergeCell ref="B45:G45"/>
    <mergeCell ref="B46:G46"/>
    <mergeCell ref="B47:G47"/>
    <mergeCell ref="B48:G48"/>
    <mergeCell ref="B81:G81"/>
    <mergeCell ref="B82:G82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H18:J18"/>
    <mergeCell ref="H19:J19"/>
    <mergeCell ref="A17:A19"/>
    <mergeCell ref="I21:J21"/>
    <mergeCell ref="B21:C21"/>
    <mergeCell ref="D21:F21"/>
    <mergeCell ref="B27:G27"/>
    <mergeCell ref="B35:G35"/>
    <mergeCell ref="B36:G36"/>
    <mergeCell ref="B29:G29"/>
    <mergeCell ref="B24:G24"/>
    <mergeCell ref="B33:G33"/>
    <mergeCell ref="B34:G34"/>
    <mergeCell ref="B30:G30"/>
    <mergeCell ref="B31:G31"/>
    <mergeCell ref="A22:G22"/>
    <mergeCell ref="B23:G23"/>
    <mergeCell ref="B25:G25"/>
    <mergeCell ref="B26:G26"/>
    <mergeCell ref="B28:G28"/>
    <mergeCell ref="B32:G32"/>
    <mergeCell ref="A20:A21"/>
    <mergeCell ref="B20:C20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2">
    <dataValidation type="list" allowBlank="1" showInputMessage="1" showErrorMessage="1" sqref="B45:B74 B39:B40" xr:uid="{B52077B7-097D-41B0-84C1-9AC060B759BD}">
      <formula1>นอกอาคาร</formula1>
    </dataValidation>
    <dataValidation type="list" allowBlank="1" showInputMessage="1" showErrorMessage="1" sqref="D8" xr:uid="{CF002471-70EE-409E-9DAD-001978C8481C}">
      <formula1>#REF!</formula1>
    </dataValidation>
  </dataValidations>
  <hyperlinks>
    <hyperlink ref="E3" r:id="rId1" xr:uid="{E755325A-6626-4FF7-A903-D0ABC408E8D1}"/>
  </hyperlinks>
  <pageMargins left="0.22" right="0.23" top="0.15" bottom="0.02" header="0.03" footer="0.03"/>
  <pageSetup paperSize="9" scale="43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'Ref.2'!$R$8:$R$19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'Ref.1'!$B$282:$B$297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'Ref.1'!$F$50:$F$67</xm:f>
          </x14:formula1>
          <xm:sqref>B92:G93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E18 C18:C19 G18</xm:sqref>
        </x14:dataValidation>
        <x14:dataValidation type="list" allowBlank="1" showInputMessage="1" showErrorMessage="1" xr:uid="{0B6245AB-9FEC-4E2C-8F6F-8C304414FEE6}">
          <x14:formula1>
            <xm:f>'Ref.2'!$R$20:$R$32</xm:f>
          </x14:formula1>
          <xm:sqref>J4:L4</xm:sqref>
        </x14:dataValidation>
        <x14:dataValidation type="list" allowBlank="1" showInputMessage="1" showErrorMessage="1" xr:uid="{9FC9B514-159F-4F71-8D1B-4F724594E2D7}">
          <x14:formula1>
            <xm:f>'Ref.2'!$H$24:$H$66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'Ref.1'!$G$2:$G$17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'Ref.2'!$M$3:$M$25</xm:f>
          </x14:formula1>
          <xm:sqref>C8 A105:C105</xm:sqref>
        </x14:dataValidation>
        <x14:dataValidation type="list" allowBlank="1" showInputMessage="1" showErrorMessage="1" xr:uid="{2F9F9E79-5594-4801-8863-B24EC3269FD3}">
          <x14:formula1>
            <xm:f>'Ref.2'!$I$8:$I$10</xm:f>
          </x14:formula1>
          <xm:sqref>H110:L110</xm:sqref>
        </x14:dataValidation>
        <x14:dataValidation type="list" allowBlank="1" showInputMessage="1" showErrorMessage="1" xr:uid="{F46CDBA6-F15C-43EF-8D96-95D3E9E231AB}">
          <x14:formula1>
            <xm:f>'Ref.1'!$B$275:$B$281</xm:f>
          </x14:formula1>
          <xm:sqref>H19:J19</xm:sqref>
        </x14:dataValidation>
        <x14:dataValidation type="list" allowBlank="1" showInputMessage="1" showErrorMessage="1" xr:uid="{BE8A8F3D-B882-472B-A642-E7027DFA7926}">
          <x14:formula1>
            <xm:f>'Ref.2'!$K$34:$K$35</xm:f>
          </x14:formula1>
          <xm:sqref>D110:F110 D105:F105</xm:sqref>
        </x14:dataValidation>
        <x14:dataValidation type="list" allowBlank="1" showInputMessage="1" showErrorMessage="1" xr:uid="{62751DEF-55D2-4394-9D72-B27268A9D229}">
          <x14:formula1>
            <xm:f>'Ref.2'!$K$29</xm:f>
          </x14:formula1>
          <xm:sqref>H105:L105</xm:sqref>
        </x14:dataValidation>
        <x14:dataValidation type="list" allowBlank="1" showInputMessage="1" showErrorMessage="1" xr:uid="{A3DF21FC-A726-46EF-8C67-162D63E63DBE}">
          <x14:formula1>
            <xm:f>'Ref.1'!#REF!</xm:f>
          </x14:formula1>
          <xm:sqref>C15:C16 B94:G94</xm:sqref>
        </x14:dataValidation>
        <x14:dataValidation type="list" allowBlank="1" showInputMessage="1" showErrorMessage="1" xr:uid="{65CC3F1D-AA3D-4D31-B98E-829221033EE8}">
          <x14:formula1>
            <xm:f>'Ref.1'!$B$226:$B$232</xm:f>
          </x14:formula1>
          <xm:sqref>B88:G91</xm:sqref>
        </x14:dataValidation>
        <x14:dataValidation type="list" allowBlank="1" showInputMessage="1" showErrorMessage="1" xr:uid="{CCE77853-1F83-4221-B179-D3829F151565}">
          <x14:formula1>
            <xm:f>'Ref.1'!$B$2:$B$171</xm:f>
          </x14:formula1>
          <xm:sqref>B41:G41 B24:G38</xm:sqref>
        </x14:dataValidation>
        <x14:dataValidation type="list" allowBlank="1" showInputMessage="1" showErrorMessage="1" xr:uid="{EBB6B653-FCD8-48C7-9868-FCA7B0225733}">
          <x14:formula1>
            <xm:f>'Ref.1'!$B$269:$B$271</xm:f>
          </x14:formula1>
          <xm:sqref>E20</xm:sqref>
        </x14:dataValidation>
        <x14:dataValidation type="list" allowBlank="1" showInputMessage="1" showErrorMessage="1" xr:uid="{0F0CC46C-1CFF-4261-9520-8636CE673430}">
          <x14:formula1>
            <xm:f>'Ref.2'!$S$9:$S$15</xm:f>
          </x14:formula1>
          <xm:sqref>H6:I6</xm:sqref>
        </x14:dataValidation>
        <x14:dataValidation type="list" allowBlank="1" showInputMessage="1" showErrorMessage="1" xr:uid="{94E6ACE0-C8D6-46FD-A667-D990E5A88C85}">
          <x14:formula1>
            <xm:f>'Ref.1'!$B$180:$B$221</xm:f>
          </x14:formula1>
          <xm:sqref>B78:G84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1</vt:i4>
      </vt:variant>
    </vt:vector>
  </HeadingPairs>
  <TitlesOfParts>
    <vt:vector size="5" baseType="lpstr">
      <vt:lpstr>Ref.1</vt:lpstr>
      <vt:lpstr>Ref.2</vt:lpstr>
      <vt:lpstr>รายละเอียด ROI</vt:lpstr>
      <vt:lpstr>ภาพประกอบ</vt:lpstr>
      <vt:lpstr>'รายละเอียด ROI'!Print_Area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2025-12-01T09:37:49Z</cp:lastPrinted>
  <dcterms:created xsi:type="dcterms:W3CDTF">2021-08-28T09:02:17Z</dcterms:created>
  <dcterms:modified xsi:type="dcterms:W3CDTF">2025-12-20T06:52:59Z</dcterms:modified>
</cp:coreProperties>
</file>